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1686\Desktop\Budget 2020\2020\summary\"/>
    </mc:Choice>
  </mc:AlternateContent>
  <bookViews>
    <workbookView xWindow="0" yWindow="0" windowWidth="21600" windowHeight="9600"/>
  </bookViews>
  <sheets>
    <sheet name="Table 8" sheetId="1" r:id="rId1"/>
  </sheets>
  <definedNames>
    <definedName name="B1_av78">#REF!</definedName>
    <definedName name="Budget_adjusted_96_97">#REF!</definedName>
    <definedName name="Budget_main_96_97">#REF!</definedName>
    <definedName name="Budget_main_97_98">#REF!</definedName>
    <definedName name="End_column">#REF!</definedName>
    <definedName name="End_Row">#REF!</definedName>
    <definedName name="End_sheet">#REF!</definedName>
    <definedName name="Expend_actual_96_97">#REF!</definedName>
    <definedName name="FitTall">#REF!</definedName>
    <definedName name="FitWide">#REF!</definedName>
    <definedName name="FooterLeft1">#REF!</definedName>
    <definedName name="FooterLeft2">#REF!</definedName>
    <definedName name="FooterLeft3">#REF!</definedName>
    <definedName name="FooterLeft4">#REF!</definedName>
    <definedName name="FooterLeft5">#REF!</definedName>
    <definedName name="FooterLeft6">#REF!</definedName>
    <definedName name="FooterRight1">#REF!</definedName>
    <definedName name="FooterRight2">#REF!</definedName>
    <definedName name="FooterRight3">#REF!</definedName>
    <definedName name="FooterRight4">#REF!</definedName>
    <definedName name="FooterRight5">#REF!</definedName>
    <definedName name="FooterRight6">#REF!</definedName>
    <definedName name="HeaderLeft1">#REF!</definedName>
    <definedName name="HeaderLeft2">#REF!</definedName>
    <definedName name="HeaderLeft3">#REF!</definedName>
    <definedName name="HeaderLeft4">#REF!</definedName>
    <definedName name="HeaderLeft5">#REF!</definedName>
    <definedName name="HeaderLeft6">#REF!</definedName>
    <definedName name="HeaderRight1">#REF!</definedName>
    <definedName name="HeaderRight2">#REF!</definedName>
    <definedName name="HeaderRight3">#REF!</definedName>
    <definedName name="HeaderRight4">#REF!</definedName>
    <definedName name="HeaderRight5">#REF!</definedName>
    <definedName name="HeaderRight6">#REF!</definedName>
    <definedName name="MTEF_initial_00_01">#REF!</definedName>
    <definedName name="MTEF_initial_98_99">#REF!</definedName>
    <definedName name="MTEF_initial_99_00">#REF!</definedName>
    <definedName name="MTEF_revised_00_01">#REF!</definedName>
    <definedName name="MTEF_revised_98_99">#REF!</definedName>
    <definedName name="MTEF_revised_99_00">#REF!</definedName>
    <definedName name="_xlnm.Print_Area" localSheetId="0">'Table 8'!$A$1:$O$52</definedName>
    <definedName name="PrintArea">#REF!</definedName>
    <definedName name="Projection_adjusted_97_98">#REF!</definedName>
    <definedName name="Projection_arithmetic_97_98">#REF!</definedName>
    <definedName name="Projection_initial_97_98">#REF!</definedName>
    <definedName name="RowSettings">#REF!</definedName>
    <definedName name="Start_column">#REF!</definedName>
    <definedName name="Start_Row">#REF!</definedName>
    <definedName name="Start_sheet">#REF!</definedName>
    <definedName name="Z_B5B3C281_3E7C_11D3_BF6D_444553540000_.wvu.Cols" hidden="1">#REF!,#REF!,#REF!,#REF!</definedName>
    <definedName name="Z_B5B3C281_3E7C_11D3_BF6D_444553540000_.wvu.PrintArea" hidden="1">#REF!</definedName>
    <definedName name="Z_B5B3C281_3E7C_11D3_BF6D_444553540000_.wvu.Rows" hidden="1">#REF!</definedName>
  </definedNames>
  <calcPr calcId="162913"/>
</workbook>
</file>

<file path=xl/calcChain.xml><?xml version="1.0" encoding="utf-8"?>
<calcChain xmlns="http://schemas.openxmlformats.org/spreadsheetml/2006/main">
  <c r="F52" i="1" l="1"/>
  <c r="J52" i="1"/>
  <c r="E52" i="1"/>
  <c r="I52" i="1"/>
  <c r="M51" i="1"/>
  <c r="K52" i="1"/>
  <c r="G52" i="1"/>
  <c r="L52" i="1"/>
  <c r="H52" i="1"/>
  <c r="M11" i="1"/>
  <c r="M21" i="1" l="1"/>
  <c r="M33" i="1"/>
  <c r="M31" i="1"/>
  <c r="M22" i="1"/>
  <c r="M47" i="1"/>
  <c r="M43" i="1"/>
  <c r="M36" i="1"/>
  <c r="M16" i="1"/>
  <c r="M49" i="1"/>
  <c r="M13" i="1"/>
  <c r="M19" i="1"/>
  <c r="M30" i="1"/>
  <c r="M23" i="1"/>
  <c r="M12" i="1"/>
  <c r="M18" i="1"/>
  <c r="M17" i="1"/>
  <c r="M14" i="1"/>
  <c r="M34" i="1"/>
  <c r="M32" i="1"/>
  <c r="M26" i="1"/>
  <c r="M24" i="1"/>
  <c r="M48" i="1"/>
  <c r="M45" i="1"/>
  <c r="M44" i="1"/>
  <c r="M41" i="1"/>
  <c r="M40" i="1"/>
  <c r="M38" i="1"/>
  <c r="M37" i="1"/>
  <c r="M25" i="1"/>
  <c r="M28" i="1"/>
  <c r="M15" i="1"/>
  <c r="M20" i="1"/>
  <c r="M35" i="1"/>
  <c r="M42" i="1"/>
  <c r="M46" i="1"/>
  <c r="M27" i="1" l="1"/>
  <c r="M29" i="1"/>
  <c r="M39" i="1"/>
  <c r="M50" i="1"/>
  <c r="M52" i="1"/>
</calcChain>
</file>

<file path=xl/sharedStrings.xml><?xml version="1.0" encoding="utf-8"?>
<sst xmlns="http://schemas.openxmlformats.org/spreadsheetml/2006/main" count="98" uniqueCount="98">
  <si>
    <t>R million</t>
  </si>
  <si>
    <t>Audited outcome</t>
  </si>
  <si>
    <t>Medium-term expenditure estimates</t>
  </si>
  <si>
    <t>2016/17</t>
  </si>
  <si>
    <t>2017/18</t>
  </si>
  <si>
    <t>1</t>
  </si>
  <si>
    <t>2</t>
  </si>
  <si>
    <t>3</t>
  </si>
  <si>
    <t>4</t>
  </si>
  <si>
    <t>5</t>
  </si>
  <si>
    <t>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</si>
  <si>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</si>
  <si>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</si>
  <si>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</si>
  <si>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</si>
  <si>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</si>
  <si>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</si>
  <si>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</si>
  <si>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</si>
  <si>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</si>
  <si>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</si>
  <si>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</si>
  <si>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</si>
  <si>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</si>
  <si>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</si>
  <si>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</si>
  <si>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</si>
  <si>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</si>
  <si>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</si>
  <si>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</si>
  <si>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</si>
  <si>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</si>
  <si>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</si>
  <si>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</si>
  <si>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</si>
  <si>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</si>
  <si>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</si>
  <si>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</si>
  <si>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</si>
  <si>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Total</t>
  </si>
  <si>
    <t>Adjusted</t>
  </si>
  <si>
    <t>appropriation</t>
  </si>
  <si>
    <t>Revised</t>
  </si>
  <si>
    <t>estimate</t>
  </si>
  <si>
    <t>Average</t>
  </si>
  <si>
    <t>personnel</t>
  </si>
  <si>
    <t>expenditure</t>
  </si>
  <si>
    <t>growth</t>
  </si>
  <si>
    <t>rate (%)</t>
  </si>
  <si>
    <t>2018/19</t>
  </si>
  <si>
    <t>2019/20</t>
  </si>
  <si>
    <t>2020/21</t>
  </si>
  <si>
    <t>Table 8 Personnel expenditure per vote: 2015/16 to 2021/22</t>
  </si>
  <si>
    <t>2021/22</t>
  </si>
  <si>
    <t>2022/23</t>
  </si>
  <si>
    <t>2016/17 -2022/23</t>
  </si>
  <si>
    <t>41</t>
  </si>
  <si>
    <t>The Presidency</t>
  </si>
  <si>
    <t>Parliament</t>
  </si>
  <si>
    <t>Cooperative Governance</t>
  </si>
  <si>
    <t>Government Communication and Information System</t>
  </si>
  <si>
    <t>Home Affairs</t>
  </si>
  <si>
    <t>International Relations and Cooperation</t>
  </si>
  <si>
    <t>National School of Government</t>
  </si>
  <si>
    <t>National Treasury</t>
  </si>
  <si>
    <t>Planning, Monitoring and Evaluation</t>
  </si>
  <si>
    <t>Public Enterprises</t>
  </si>
  <si>
    <t>Public Service and Administration</t>
  </si>
  <si>
    <t>Public Service Commission</t>
  </si>
  <si>
    <t>Public Works and Infrastructure</t>
  </si>
  <si>
    <t>Statistics South Africa</t>
  </si>
  <si>
    <t>Traditional Affairs</t>
  </si>
  <si>
    <t>Basic Education</t>
  </si>
  <si>
    <t>Higher Education and Training</t>
  </si>
  <si>
    <t>Health</t>
  </si>
  <si>
    <t>Social Development</t>
  </si>
  <si>
    <t>Women, Youth and Persons with Disabilities</t>
  </si>
  <si>
    <t>Civilian Secretariat for the Police Service</t>
  </si>
  <si>
    <t>Correctional Services</t>
  </si>
  <si>
    <t>Defence</t>
  </si>
  <si>
    <t>Independent Police Investigative Directorate</t>
  </si>
  <si>
    <t>Justice and Constitutional Development</t>
  </si>
  <si>
    <t>Military Veterans</t>
  </si>
  <si>
    <t>Office of the Chief Justice</t>
  </si>
  <si>
    <t>Police</t>
  </si>
  <si>
    <t>Agriculture, Land Reform and Rural Development</t>
  </si>
  <si>
    <t>Communications and Digital Technologies</t>
  </si>
  <si>
    <t>Employment and Labour</t>
  </si>
  <si>
    <t>Environment, Forestry and Fisheries</t>
  </si>
  <si>
    <t>Human Settlements</t>
  </si>
  <si>
    <t>Mineral Resources and Energy</t>
  </si>
  <si>
    <t>Science and Innovation</t>
  </si>
  <si>
    <t>Small Business Development</t>
  </si>
  <si>
    <t>Sports, Arts and Culture</t>
  </si>
  <si>
    <t>Tourism</t>
  </si>
  <si>
    <t>Trade, Industry and Competition</t>
  </si>
  <si>
    <t>Transport</t>
  </si>
  <si>
    <t>Water and Sanitation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</si>
</sst>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6">
    <numFmt numFmtId="41" formatCode="_-* #,##0_-;\-* #,##0_-;_-* &quot;-&quot;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 * #,##0.00_ ;_ * \-#,##0.00_ ;_ * &quot;-&quot;??_ ;_ @_ "/>
    <numFmt numFmtId="166" formatCode="0.0"/>
    <numFmt numFmtId="167" formatCode="#,##0.0_);\(#,##0.0\)"/>
    <numFmt numFmtId="168" formatCode="#,##0.0"/>
    <numFmt numFmtId="169" formatCode="_ * #,##0.0_ ;_ * \-#,##0.0_ ;_ * &quot;-&quot;??_ ;_ @_ "/>
    <numFmt numFmtId="170" formatCode="_(* #,##0_);_*\ \-#,##0_);_(* &quot;–  &quot;_);_(@_)"/>
    <numFmt numFmtId="171" formatCode="_(* #,##0.0;_*\ \-#,##0.0;_(* &quot;–&quot;_);_(@_)"/>
    <numFmt numFmtId="172" formatCode="0.0%"/>
    <numFmt numFmtId="173" formatCode="_(* #,##0.0___);_*\ \-#,##0.0___);_(* &quot;–  &quot;_);_(@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&quot;$&quot;#,##0,;\(&quot;$&quot;#,##0,\)"/>
    <numFmt numFmtId="181" formatCode="&quot;R&quot;#,##0\ ;\(&quot;R&quot;#,##0\)"/>
    <numFmt numFmtId="182" formatCode="[Red]0%;[Red]\(0%\)"/>
    <numFmt numFmtId="183" formatCode="0%;\(0%\)"/>
    <numFmt numFmtId="184" formatCode="\ \ @"/>
    <numFmt numFmtId="185" formatCode="\ \ \ \ @"/>
    <numFmt numFmtId="186" formatCode="_-&quot;£&quot;* #,##0_-;\-&quot;£&quot;* #,##0_-;_-&quot;£&quot;* &quot;-&quot;_-;_-@_-"/>
    <numFmt numFmtId="187" formatCode="_-&quot;£&quot;* #,##0.00_-;\-&quot;£&quot;* #,##0.00_-;_-&quot;£&quot;* &quot;-&quot;??_-;_-@_-"/>
  </numFmts>
  <fonts count="19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sz val="10"/>
      <name val="Arial"/>
      <family val="2"/>
    </font>
    <font>
      <sz val="8"/>
      <color indexed="10"/>
      <name val="Arial Narrow"/>
      <family val="2"/>
    </font>
    <font>
      <sz val="8"/>
      <name val="Arial"/>
      <family val="2"/>
    </font>
    <font>
      <sz val="8"/>
      <name val="Arial Narrow"/>
      <family val="2"/>
    </font>
    <font>
      <sz val="10"/>
      <name val="Courier"/>
      <family val="3"/>
    </font>
    <font>
      <b/>
      <sz val="10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b/>
      <i/>
      <sz val="8"/>
      <color indexed="10"/>
      <name val="Arial Narrow"/>
      <family val="2"/>
    </font>
    <font>
      <i/>
      <sz val="8"/>
      <name val="Arial Narrow"/>
      <family val="2"/>
    </font>
    <font>
      <i/>
      <sz val="8"/>
      <color indexed="10"/>
      <name val="Arial Narrow"/>
      <family val="2"/>
    </font>
    <font>
      <sz val="10"/>
      <color indexed="8"/>
      <name val="Arial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0">
    <xf numFmtId="0" fontId="0" fillId="0" borderId="0"/>
    <xf numFmtId="174" fontId="13" fillId="0" borderId="0" applyFill="0" applyBorder="0" applyAlignment="0"/>
    <xf numFmtId="175" fontId="13" fillId="0" borderId="0" applyFill="0" applyBorder="0" applyAlignment="0"/>
    <xf numFmtId="176" fontId="13" fillId="0" borderId="0" applyFill="0" applyBorder="0" applyAlignment="0"/>
    <xf numFmtId="177" fontId="13" fillId="0" borderId="0" applyFill="0" applyBorder="0" applyAlignment="0"/>
    <xf numFmtId="178" fontId="13" fillId="0" borderId="0" applyFill="0" applyBorder="0" applyAlignment="0"/>
    <xf numFmtId="174" fontId="13" fillId="0" borderId="0" applyFill="0" applyBorder="0" applyAlignment="0"/>
    <xf numFmtId="179" fontId="13" fillId="0" borderId="0" applyFill="0" applyBorder="0" applyAlignment="0"/>
    <xf numFmtId="175" fontId="13" fillId="0" borderId="0" applyFill="0" applyBorder="0" applyAlignment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4" fontId="13" fillId="0" borderId="0" applyFill="0" applyBorder="0" applyAlignment="0"/>
    <xf numFmtId="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4" fillId="0" borderId="0" applyFill="0" applyBorder="0" applyAlignment="0"/>
    <xf numFmtId="175" fontId="14" fillId="0" borderId="0" applyFill="0" applyBorder="0" applyAlignment="0"/>
    <xf numFmtId="174" fontId="14" fillId="0" borderId="0" applyFill="0" applyBorder="0" applyAlignment="0"/>
    <xf numFmtId="179" fontId="14" fillId="0" borderId="0" applyFill="0" applyBorder="0" applyAlignment="0"/>
    <xf numFmtId="175" fontId="14" fillId="0" borderId="0" applyFill="0" applyBorder="0" applyAlignment="0"/>
    <xf numFmtId="2" fontId="2" fillId="0" borderId="0" applyFont="0" applyFill="0" applyBorder="0" applyAlignment="0" applyProtection="0"/>
    <xf numFmtId="38" fontId="4" fillId="2" borderId="0" applyNumberFormat="0" applyBorder="0" applyAlignment="0" applyProtection="0"/>
    <xf numFmtId="0" fontId="15" fillId="0" borderId="1" applyNumberFormat="0" applyAlignment="0" applyProtection="0">
      <alignment horizontal="left" vertical="center"/>
    </xf>
    <xf numFmtId="0" fontId="15" fillId="0" borderId="2">
      <alignment horizontal="left" vertical="center"/>
    </xf>
    <xf numFmtId="0" fontId="16" fillId="3" borderId="0" applyNumberFormat="0" applyFill="0" applyBorder="0" applyAlignment="0" applyProtection="0"/>
    <xf numFmtId="0" fontId="15" fillId="3" borderId="0" applyNumberFormat="0" applyFill="0" applyBorder="0" applyAlignment="0" applyProtection="0"/>
    <xf numFmtId="10" fontId="4" fillId="4" borderId="3" applyNumberFormat="0" applyBorder="0" applyAlignment="0" applyProtection="0"/>
    <xf numFmtId="174" fontId="17" fillId="0" borderId="0" applyFill="0" applyBorder="0" applyAlignment="0"/>
    <xf numFmtId="175" fontId="17" fillId="0" borderId="0" applyFill="0" applyBorder="0" applyAlignment="0"/>
    <xf numFmtId="174" fontId="17" fillId="0" borderId="0" applyFill="0" applyBorder="0" applyAlignment="0"/>
    <xf numFmtId="179" fontId="17" fillId="0" borderId="0" applyFill="0" applyBorder="0" applyAlignment="0"/>
    <xf numFmtId="175" fontId="17" fillId="0" borderId="0" applyFill="0" applyBorder="0" applyAlignment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2" fontId="5" fillId="0" borderId="0"/>
    <xf numFmtId="0" fontId="1" fillId="0" borderId="0"/>
    <xf numFmtId="0" fontId="2" fillId="0" borderId="0"/>
    <xf numFmtId="167" fontId="6" fillId="0" borderId="0"/>
    <xf numFmtId="0" fontId="2" fillId="0" borderId="0"/>
    <xf numFmtId="178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74" fontId="18" fillId="0" borderId="0" applyFill="0" applyBorder="0" applyAlignment="0"/>
    <xf numFmtId="175" fontId="18" fillId="0" borderId="0" applyFill="0" applyBorder="0" applyAlignment="0"/>
    <xf numFmtId="174" fontId="18" fillId="0" borderId="0" applyFill="0" applyBorder="0" applyAlignment="0"/>
    <xf numFmtId="179" fontId="18" fillId="0" borderId="0" applyFill="0" applyBorder="0" applyAlignment="0"/>
    <xf numFmtId="175" fontId="18" fillId="0" borderId="0" applyFill="0" applyBorder="0" applyAlignment="0"/>
    <xf numFmtId="0" fontId="2" fillId="5" borderId="0"/>
    <xf numFmtId="0" fontId="4" fillId="0" borderId="0" applyNumberFormat="0" applyFont="0" applyAlignment="0"/>
    <xf numFmtId="49" fontId="13" fillId="0" borderId="0" applyFill="0" applyBorder="0" applyAlignment="0"/>
    <xf numFmtId="184" fontId="13" fillId="0" borderId="0" applyFill="0" applyBorder="0" applyAlignment="0"/>
    <xf numFmtId="185" fontId="13" fillId="0" borderId="0" applyFill="0" applyBorder="0" applyAlignment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</cellStyleXfs>
  <cellXfs count="115">
    <xf numFmtId="0" fontId="0" fillId="0" borderId="0" xfId="0"/>
    <xf numFmtId="166" fontId="3" fillId="0" borderId="0" xfId="42" applyNumberFormat="1" applyFont="1" applyProtection="1"/>
    <xf numFmtId="166" fontId="3" fillId="0" borderId="0" xfId="42" applyNumberFormat="1" applyFont="1" applyFill="1" applyProtection="1"/>
    <xf numFmtId="166" fontId="3" fillId="0" borderId="0" xfId="42" applyNumberFormat="1" applyFont="1" applyBorder="1" applyProtection="1"/>
    <xf numFmtId="0" fontId="4" fillId="0" borderId="0" xfId="42" applyFont="1"/>
    <xf numFmtId="0" fontId="5" fillId="0" borderId="0" xfId="42" applyFont="1" applyProtection="1"/>
    <xf numFmtId="3" fontId="1" fillId="0" borderId="0" xfId="43" applyNumberFormat="1" applyFont="1" applyFill="1" applyProtection="1"/>
    <xf numFmtId="0" fontId="7" fillId="0" borderId="0" xfId="43" applyNumberFormat="1" applyFont="1" applyFill="1" applyBorder="1" applyAlignment="1" applyProtection="1"/>
    <xf numFmtId="0" fontId="7" fillId="0" borderId="0" xfId="43" applyNumberFormat="1" applyFont="1" applyFill="1" applyAlignment="1" applyProtection="1"/>
    <xf numFmtId="0" fontId="1" fillId="0" borderId="0" xfId="43" applyNumberFormat="1" applyFont="1" applyFill="1" applyProtection="1"/>
    <xf numFmtId="3" fontId="1" fillId="0" borderId="0" xfId="43" applyNumberFormat="1" applyFont="1" applyFill="1" applyBorder="1" applyProtection="1"/>
    <xf numFmtId="3" fontId="1" fillId="0" borderId="0" xfId="43" applyNumberFormat="1" applyFont="1" applyFill="1" applyBorder="1" applyAlignment="1" applyProtection="1">
      <alignment horizontal="right"/>
    </xf>
    <xf numFmtId="168" fontId="1" fillId="0" borderId="0" xfId="43" applyNumberFormat="1" applyFont="1" applyFill="1" applyBorder="1" applyAlignment="1" applyProtection="1">
      <alignment horizontal="right"/>
    </xf>
    <xf numFmtId="49" fontId="1" fillId="0" borderId="0" xfId="43" applyNumberFormat="1" applyFont="1" applyFill="1" applyBorder="1" applyAlignment="1" applyProtection="1">
      <alignment horizontal="right"/>
    </xf>
    <xf numFmtId="49" fontId="1" fillId="0" borderId="0" xfId="43" applyNumberFormat="1" applyFont="1" applyFill="1" applyAlignment="1" applyProtection="1">
      <alignment horizontal="right"/>
    </xf>
    <xf numFmtId="0" fontId="2" fillId="0" borderId="0" xfId="42" applyFont="1"/>
    <xf numFmtId="3" fontId="1" fillId="0" borderId="0" xfId="43" applyNumberFormat="1" applyFont="1" applyFill="1" applyAlignment="1" applyProtection="1">
      <alignment horizontal="right"/>
    </xf>
    <xf numFmtId="168" fontId="1" fillId="0" borderId="0" xfId="43" applyNumberFormat="1" applyFont="1" applyFill="1" applyAlignment="1" applyProtection="1">
      <alignment horizontal="right"/>
    </xf>
    <xf numFmtId="0" fontId="8" fillId="0" borderId="0" xfId="43" applyNumberFormat="1" applyFont="1" applyFill="1" applyBorder="1" applyAlignment="1" applyProtection="1"/>
    <xf numFmtId="3" fontId="1" fillId="0" borderId="0" xfId="43" applyNumberFormat="1" applyFont="1" applyBorder="1" applyProtection="1"/>
    <xf numFmtId="49" fontId="8" fillId="0" borderId="0" xfId="43" applyNumberFormat="1" applyFont="1" applyFill="1" applyBorder="1" applyAlignment="1" applyProtection="1"/>
    <xf numFmtId="3" fontId="1" fillId="0" borderId="0" xfId="43" applyNumberFormat="1" applyFont="1" applyProtection="1"/>
    <xf numFmtId="168" fontId="1" fillId="0" borderId="0" xfId="43" applyNumberFormat="1" applyFont="1" applyAlignment="1" applyProtection="1">
      <alignment horizontal="right"/>
    </xf>
    <xf numFmtId="3" fontId="1" fillId="0" borderId="0" xfId="43" applyNumberFormat="1" applyFont="1" applyBorder="1" applyAlignment="1" applyProtection="1">
      <alignment horizontal="right"/>
    </xf>
    <xf numFmtId="49" fontId="1" fillId="0" borderId="0" xfId="43" applyNumberFormat="1" applyFont="1" applyBorder="1" applyAlignment="1" applyProtection="1">
      <alignment horizontal="right"/>
    </xf>
    <xf numFmtId="3" fontId="1" fillId="0" borderId="0" xfId="43" applyNumberFormat="1" applyFont="1" applyAlignment="1" applyProtection="1">
      <alignment horizontal="right"/>
    </xf>
    <xf numFmtId="49" fontId="5" fillId="0" borderId="0" xfId="42" applyNumberFormat="1" applyFont="1" applyBorder="1" applyAlignment="1" applyProtection="1">
      <alignment horizontal="right"/>
    </xf>
    <xf numFmtId="49" fontId="5" fillId="0" borderId="0" xfId="42" applyNumberFormat="1" applyFont="1" applyBorder="1" applyProtection="1"/>
    <xf numFmtId="0" fontId="5" fillId="0" borderId="0" xfId="42" applyFont="1" applyBorder="1" applyProtection="1"/>
    <xf numFmtId="0" fontId="5" fillId="0" borderId="0" xfId="42" applyNumberFormat="1" applyFont="1" applyBorder="1" applyProtection="1"/>
    <xf numFmtId="0" fontId="5" fillId="0" borderId="0" xfId="43" applyNumberFormat="1" applyFont="1" applyBorder="1" applyAlignment="1" applyProtection="1">
      <alignment horizontal="center"/>
    </xf>
    <xf numFmtId="168" fontId="9" fillId="0" borderId="4" xfId="43" applyNumberFormat="1" applyFont="1" applyBorder="1" applyAlignment="1" applyProtection="1">
      <alignment horizontal="right" wrapText="1"/>
    </xf>
    <xf numFmtId="168" fontId="9" fillId="0" borderId="5" xfId="43" applyNumberFormat="1" applyFont="1" applyBorder="1" applyAlignment="1" applyProtection="1">
      <alignment horizontal="right" wrapText="1"/>
    </xf>
    <xf numFmtId="49" fontId="5" fillId="0" borderId="0" xfId="43" applyNumberFormat="1" applyFont="1" applyBorder="1" applyAlignment="1" applyProtection="1">
      <alignment horizontal="center"/>
    </xf>
    <xf numFmtId="0" fontId="5" fillId="0" borderId="6" xfId="42" applyFont="1" applyBorder="1" applyProtection="1"/>
    <xf numFmtId="0" fontId="5" fillId="0" borderId="7" xfId="42" applyNumberFormat="1" applyFont="1" applyBorder="1" applyAlignment="1" applyProtection="1">
      <alignment horizontal="left"/>
    </xf>
    <xf numFmtId="0" fontId="5" fillId="0" borderId="7" xfId="43" applyNumberFormat="1" applyFont="1" applyBorder="1" applyAlignment="1" applyProtection="1">
      <alignment horizontal="left"/>
    </xf>
    <xf numFmtId="0" fontId="5" fillId="0" borderId="7" xfId="42" applyNumberFormat="1" applyFont="1" applyBorder="1" applyAlignment="1" applyProtection="1">
      <alignment horizontal="right"/>
    </xf>
    <xf numFmtId="0" fontId="9" fillId="0" borderId="7" xfId="42" applyNumberFormat="1" applyFont="1" applyBorder="1" applyProtection="1"/>
    <xf numFmtId="170" fontId="9" fillId="0" borderId="7" xfId="42" quotePrefix="1" applyNumberFormat="1" applyFont="1" applyFill="1" applyBorder="1" applyAlignment="1" applyProtection="1">
      <alignment horizontal="right"/>
    </xf>
    <xf numFmtId="170" fontId="9" fillId="0" borderId="8" xfId="43" quotePrefix="1" applyNumberFormat="1" applyFont="1" applyBorder="1" applyAlignment="1" applyProtection="1">
      <alignment horizontal="centerContinuous"/>
    </xf>
    <xf numFmtId="170" fontId="9" fillId="0" borderId="9" xfId="43" quotePrefix="1" applyNumberFormat="1" applyFont="1" applyBorder="1" applyAlignment="1" applyProtection="1">
      <alignment horizontal="centerContinuous"/>
    </xf>
    <xf numFmtId="170" fontId="9" fillId="0" borderId="7" xfId="43" quotePrefix="1" applyNumberFormat="1" applyFont="1" applyBorder="1" applyAlignment="1" applyProtection="1">
      <alignment horizontal="right"/>
    </xf>
    <xf numFmtId="49" fontId="9" fillId="0" borderId="0" xfId="42" applyNumberFormat="1" applyFont="1" applyBorder="1" applyAlignment="1" applyProtection="1">
      <alignment horizontal="right"/>
    </xf>
    <xf numFmtId="0" fontId="5" fillId="0" borderId="0" xfId="44" quotePrefix="1" applyFont="1" applyBorder="1" applyAlignment="1" applyProtection="1">
      <alignment horizontal="left" vertical="top"/>
    </xf>
    <xf numFmtId="0" fontId="5" fillId="0" borderId="0" xfId="44" applyFont="1" applyBorder="1" applyAlignment="1" applyProtection="1">
      <alignment horizontal="left" vertical="top"/>
    </xf>
    <xf numFmtId="49" fontId="5" fillId="0" borderId="0" xfId="42" applyNumberFormat="1" applyFont="1" applyBorder="1" applyAlignment="1" applyProtection="1">
      <alignment vertical="top"/>
    </xf>
    <xf numFmtId="49" fontId="11" fillId="0" borderId="0" xfId="42" applyNumberFormat="1" applyFont="1" applyBorder="1" applyAlignment="1" applyProtection="1">
      <alignment horizontal="left" vertical="top"/>
    </xf>
    <xf numFmtId="171" fontId="5" fillId="0" borderId="0" xfId="11" applyNumberFormat="1" applyFont="1" applyBorder="1" applyAlignment="1" applyProtection="1">
      <alignment horizontal="right" vertical="top"/>
    </xf>
    <xf numFmtId="171" fontId="5" fillId="0" borderId="10" xfId="11" applyNumberFormat="1" applyFont="1" applyBorder="1" applyAlignment="1" applyProtection="1">
      <alignment horizontal="right" vertical="top"/>
    </xf>
    <xf numFmtId="171" fontId="5" fillId="0" borderId="11" xfId="11" applyNumberFormat="1" applyFont="1" applyBorder="1" applyAlignment="1" applyProtection="1">
      <alignment horizontal="right" vertical="top"/>
    </xf>
    <xf numFmtId="171" fontId="5" fillId="0" borderId="12" xfId="11" applyNumberFormat="1" applyFont="1" applyBorder="1" applyAlignment="1" applyProtection="1">
      <alignment horizontal="right" vertical="top"/>
    </xf>
    <xf numFmtId="171" fontId="5" fillId="0" borderId="13" xfId="11" applyNumberFormat="1" applyFont="1" applyBorder="1" applyAlignment="1" applyProtection="1">
      <alignment horizontal="right" vertical="top"/>
    </xf>
    <xf numFmtId="172" fontId="5" fillId="0" borderId="12" xfId="11" applyNumberFormat="1" applyFont="1" applyBorder="1" applyAlignment="1" applyProtection="1">
      <alignment horizontal="right" vertical="top"/>
    </xf>
    <xf numFmtId="0" fontId="5" fillId="0" borderId="0" xfId="42" applyFont="1" applyAlignment="1" applyProtection="1">
      <alignment vertical="top"/>
    </xf>
    <xf numFmtId="0" fontId="5" fillId="0" borderId="0" xfId="42" applyFont="1" applyFill="1" applyProtection="1"/>
    <xf numFmtId="49" fontId="9" fillId="0" borderId="0" xfId="42" applyNumberFormat="1" applyFont="1" applyBorder="1" applyProtection="1"/>
    <xf numFmtId="49" fontId="9" fillId="0" borderId="14" xfId="42" applyNumberFormat="1" applyFont="1" applyBorder="1" applyAlignment="1" applyProtection="1">
      <alignment vertical="top"/>
    </xf>
    <xf numFmtId="49" fontId="9" fillId="0" borderId="14" xfId="42" applyNumberFormat="1" applyFont="1" applyBorder="1" applyAlignment="1" applyProtection="1">
      <alignment horizontal="left" vertical="top"/>
    </xf>
    <xf numFmtId="49" fontId="11" fillId="0" borderId="14" xfId="42" applyNumberFormat="1" applyFont="1" applyBorder="1" applyAlignment="1" applyProtection="1">
      <alignment horizontal="left" vertical="top"/>
    </xf>
    <xf numFmtId="171" fontId="9" fillId="0" borderId="14" xfId="11" applyNumberFormat="1" applyFont="1" applyBorder="1" applyAlignment="1" applyProtection="1">
      <alignment horizontal="right" vertical="top"/>
    </xf>
    <xf numFmtId="171" fontId="9" fillId="0" borderId="15" xfId="11" applyNumberFormat="1" applyFont="1" applyBorder="1" applyAlignment="1" applyProtection="1">
      <alignment horizontal="right" vertical="top"/>
    </xf>
    <xf numFmtId="171" fontId="9" fillId="0" borderId="16" xfId="11" applyNumberFormat="1" applyFont="1" applyBorder="1" applyAlignment="1" applyProtection="1">
      <alignment horizontal="right" vertical="top"/>
    </xf>
    <xf numFmtId="172" fontId="9" fillId="0" borderId="15" xfId="11" applyNumberFormat="1" applyFont="1" applyBorder="1" applyAlignment="1" applyProtection="1">
      <alignment horizontal="right" vertical="top"/>
    </xf>
    <xf numFmtId="0" fontId="9" fillId="0" borderId="0" xfId="42" applyFont="1" applyFill="1" applyProtection="1"/>
    <xf numFmtId="0" fontId="11" fillId="0" borderId="0" xfId="42" applyNumberFormat="1" applyFont="1" applyBorder="1" applyAlignment="1" applyProtection="1">
      <alignment horizontal="left"/>
    </xf>
    <xf numFmtId="0" fontId="11" fillId="0" borderId="0" xfId="42" applyNumberFormat="1" applyFont="1" applyBorder="1" applyAlignment="1" applyProtection="1">
      <alignment horizontal="left" indent="1"/>
    </xf>
    <xf numFmtId="0" fontId="9" fillId="0" borderId="0" xfId="42" applyNumberFormat="1" applyFont="1" applyBorder="1" applyAlignment="1" applyProtection="1">
      <alignment horizontal="left" indent="1"/>
    </xf>
    <xf numFmtId="171" fontId="5" fillId="0" borderId="0" xfId="11" applyNumberFormat="1" applyFont="1" applyBorder="1" applyProtection="1"/>
    <xf numFmtId="171" fontId="12" fillId="0" borderId="0" xfId="11" applyNumberFormat="1" applyFont="1" applyFill="1" applyBorder="1" applyProtection="1"/>
    <xf numFmtId="171" fontId="5" fillId="0" borderId="0" xfId="42" applyNumberFormat="1" applyFont="1" applyBorder="1" applyProtection="1"/>
    <xf numFmtId="171" fontId="5" fillId="0" borderId="0" xfId="11" applyNumberFormat="1" applyFont="1" applyFill="1" applyBorder="1" applyProtection="1"/>
    <xf numFmtId="171" fontId="11" fillId="0" borderId="0" xfId="11" applyNumberFormat="1" applyFont="1" applyFill="1" applyBorder="1" applyProtection="1"/>
    <xf numFmtId="49" fontId="9" fillId="0" borderId="0" xfId="42" applyNumberFormat="1" applyFont="1" applyBorder="1" applyAlignment="1" applyProtection="1">
      <alignment horizontal="left" indent="1"/>
    </xf>
    <xf numFmtId="0" fontId="4" fillId="0" borderId="0" xfId="42" applyFont="1" applyBorder="1"/>
    <xf numFmtId="0" fontId="5" fillId="0" borderId="0" xfId="42" applyFont="1" applyFill="1" applyBorder="1" applyProtection="1"/>
    <xf numFmtId="49" fontId="11" fillId="0" borderId="0" xfId="42" applyNumberFormat="1" applyFont="1" applyFill="1" applyBorder="1" applyProtection="1"/>
    <xf numFmtId="0" fontId="4" fillId="0" borderId="0" xfId="42" applyFont="1" applyFill="1" applyBorder="1"/>
    <xf numFmtId="49" fontId="12" fillId="0" borderId="0" xfId="42" applyNumberFormat="1" applyFont="1" applyFill="1" applyBorder="1" applyAlignment="1" applyProtection="1">
      <alignment horizontal="left" indent="1"/>
    </xf>
    <xf numFmtId="0" fontId="11" fillId="0" borderId="0" xfId="42" applyFont="1" applyFill="1" applyBorder="1" applyProtection="1"/>
    <xf numFmtId="0" fontId="12" fillId="0" borderId="0" xfId="42" applyFont="1" applyFill="1" applyBorder="1" applyAlignment="1" applyProtection="1">
      <alignment horizontal="left" indent="1"/>
    </xf>
    <xf numFmtId="173" fontId="12" fillId="0" borderId="0" xfId="11" applyNumberFormat="1" applyFont="1" applyFill="1" applyBorder="1" applyProtection="1"/>
    <xf numFmtId="173" fontId="12" fillId="0" borderId="0" xfId="42" applyNumberFormat="1" applyFont="1" applyFill="1" applyBorder="1" applyProtection="1"/>
    <xf numFmtId="0" fontId="11" fillId="0" borderId="0" xfId="42" applyFont="1" applyBorder="1" applyAlignment="1" applyProtection="1">
      <alignment horizontal="left"/>
    </xf>
    <xf numFmtId="0" fontId="11" fillId="0" borderId="0" xfId="42" applyFont="1" applyBorder="1" applyProtection="1"/>
    <xf numFmtId="173" fontId="5" fillId="0" borderId="0" xfId="42" applyNumberFormat="1" applyFont="1" applyFill="1" applyBorder="1" applyProtection="1"/>
    <xf numFmtId="173" fontId="5" fillId="0" borderId="0" xfId="42" applyNumberFormat="1" applyFont="1" applyBorder="1" applyProtection="1"/>
    <xf numFmtId="173" fontId="5" fillId="0" borderId="0" xfId="42" applyNumberFormat="1" applyFont="1" applyBorder="1" applyAlignment="1" applyProtection="1">
      <alignment horizontal="left" indent="1"/>
    </xf>
    <xf numFmtId="49" fontId="11" fillId="0" borderId="0" xfId="42" applyNumberFormat="1" applyFont="1" applyBorder="1" applyProtection="1"/>
    <xf numFmtId="0" fontId="11" fillId="0" borderId="0" xfId="42" applyFont="1" applyFill="1" applyBorder="1" applyAlignment="1" applyProtection="1">
      <alignment horizontal="left"/>
    </xf>
    <xf numFmtId="0" fontId="11" fillId="0" borderId="0" xfId="42" applyFont="1" applyFill="1" applyBorder="1" applyAlignment="1" applyProtection="1"/>
    <xf numFmtId="0" fontId="5" fillId="0" borderId="0" xfId="42" applyFont="1" applyFill="1" applyBorder="1" applyAlignment="1" applyProtection="1">
      <alignment horizontal="left" indent="1"/>
    </xf>
    <xf numFmtId="0" fontId="5" fillId="0" borderId="0" xfId="42" applyFont="1" applyBorder="1" applyAlignment="1" applyProtection="1">
      <alignment horizontal="left" indent="1"/>
    </xf>
    <xf numFmtId="0" fontId="5" fillId="0" borderId="0" xfId="42" applyFont="1" applyBorder="1" applyAlignment="1" applyProtection="1">
      <alignment horizontal="left"/>
    </xf>
    <xf numFmtId="49" fontId="5" fillId="0" borderId="0" xfId="42" applyNumberFormat="1" applyFont="1" applyProtection="1"/>
    <xf numFmtId="170" fontId="9" fillId="0" borderId="0" xfId="43" quotePrefix="1" applyNumberFormat="1" applyFont="1" applyBorder="1" applyAlignment="1" applyProtection="1">
      <alignment horizontal="right"/>
    </xf>
    <xf numFmtId="171" fontId="9" fillId="0" borderId="0" xfId="11" applyNumberFormat="1" applyFont="1" applyFill="1" applyBorder="1" applyAlignment="1" applyProtection="1">
      <alignment horizontal="right" vertical="top"/>
    </xf>
    <xf numFmtId="0" fontId="7" fillId="0" borderId="0" xfId="43" applyNumberFormat="1" applyFont="1" applyFill="1" applyBorder="1" applyAlignment="1" applyProtection="1">
      <alignment horizontal="left"/>
    </xf>
    <xf numFmtId="168" fontId="9" fillId="0" borderId="0" xfId="43" applyNumberFormat="1" applyFont="1" applyBorder="1" applyAlignment="1" applyProtection="1">
      <alignment horizontal="centerContinuous" vertical="top"/>
    </xf>
    <xf numFmtId="0" fontId="10" fillId="0" borderId="0" xfId="42" applyFont="1" applyFill="1" applyBorder="1" applyAlignment="1" applyProtection="1">
      <alignment horizontal="centerContinuous" vertical="top"/>
    </xf>
    <xf numFmtId="168" fontId="9" fillId="0" borderId="12" xfId="43" applyNumberFormat="1" applyFont="1" applyBorder="1" applyAlignment="1" applyProtection="1">
      <alignment horizontal="right" wrapText="1"/>
    </xf>
    <xf numFmtId="168" fontId="9" fillId="0" borderId="13" xfId="43" applyNumberFormat="1" applyFont="1" applyBorder="1" applyAlignment="1" applyProtection="1">
      <alignment horizontal="right"/>
    </xf>
    <xf numFmtId="49" fontId="9" fillId="0" borderId="12" xfId="42" applyNumberFormat="1" applyFont="1" applyBorder="1" applyAlignment="1" applyProtection="1">
      <alignment horizontal="right" wrapText="1"/>
    </xf>
    <xf numFmtId="0" fontId="7" fillId="0" borderId="17" xfId="43" applyNumberFormat="1" applyFont="1" applyFill="1" applyBorder="1" applyAlignment="1" applyProtection="1">
      <alignment horizontal="left"/>
    </xf>
    <xf numFmtId="0" fontId="7" fillId="0" borderId="18" xfId="43" applyNumberFormat="1" applyFont="1" applyFill="1" applyBorder="1" applyAlignment="1" applyProtection="1">
      <alignment horizontal="left"/>
    </xf>
    <xf numFmtId="0" fontId="7" fillId="0" borderId="12" xfId="43" applyNumberFormat="1" applyFont="1" applyFill="1" applyBorder="1" applyAlignment="1" applyProtection="1">
      <alignment horizontal="left"/>
    </xf>
    <xf numFmtId="0" fontId="7" fillId="0" borderId="13" xfId="43" applyNumberFormat="1" applyFont="1" applyFill="1" applyBorder="1" applyAlignment="1" applyProtection="1">
      <alignment horizontal="left"/>
    </xf>
    <xf numFmtId="170" fontId="9" fillId="0" borderId="9" xfId="43" quotePrefix="1" applyNumberFormat="1" applyFont="1" applyBorder="1" applyAlignment="1" applyProtection="1">
      <alignment horizontal="right" wrapText="1"/>
    </xf>
    <xf numFmtId="49" fontId="9" fillId="0" borderId="17" xfId="43" applyNumberFormat="1" applyFont="1" applyFill="1" applyBorder="1" applyAlignment="1" applyProtection="1">
      <alignment horizontal="right"/>
    </xf>
    <xf numFmtId="49" fontId="9" fillId="0" borderId="12" xfId="43" applyNumberFormat="1" applyFont="1" applyFill="1" applyBorder="1" applyAlignment="1" applyProtection="1">
      <alignment horizontal="right"/>
    </xf>
    <xf numFmtId="0" fontId="7" fillId="0" borderId="19" xfId="43" applyNumberFormat="1" applyFont="1" applyFill="1" applyBorder="1" applyAlignment="1" applyProtection="1">
      <alignment horizontal="left"/>
    </xf>
    <xf numFmtId="169" fontId="9" fillId="0" borderId="0" xfId="11" applyNumberFormat="1" applyFont="1" applyFill="1" applyBorder="1" applyAlignment="1" applyProtection="1">
      <alignment horizontal="center" vertical="top"/>
    </xf>
    <xf numFmtId="169" fontId="4" fillId="0" borderId="0" xfId="11" applyNumberFormat="1" applyFont="1" applyFill="1" applyBorder="1" applyAlignment="1">
      <alignment horizontal="center" vertical="top"/>
    </xf>
    <xf numFmtId="168" fontId="9" fillId="0" borderId="7" xfId="43" applyNumberFormat="1" applyFont="1" applyBorder="1" applyAlignment="1" applyProtection="1">
      <alignment horizontal="center"/>
    </xf>
    <xf numFmtId="169" fontId="9" fillId="0" borderId="7" xfId="11" applyNumberFormat="1" applyFont="1" applyFill="1" applyBorder="1" applyAlignment="1" applyProtection="1">
      <alignment horizontal="center"/>
    </xf>
  </cellXfs>
  <cellStyles count="60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 [00]" xfId="9"/>
    <cellStyle name="Comma 2" xfId="10"/>
    <cellStyle name="Comma 3" xfId="11"/>
    <cellStyle name="Comma0" xfId="12"/>
    <cellStyle name="Couma_#B P&amp;L Evolution_BINV" xfId="13"/>
    <cellStyle name="Currency [00]" xfId="14"/>
    <cellStyle name="Currency0" xfId="15"/>
    <cellStyle name="Date" xfId="16"/>
    <cellStyle name="Date Short" xfId="17"/>
    <cellStyle name="Date_1" xfId="18"/>
    <cellStyle name="Dezimal [0]_Compiling Utility Macros" xfId="19"/>
    <cellStyle name="Dezimal_Compiling Utility Macros" xfId="20"/>
    <cellStyle name="Enter Currency (0)" xfId="21"/>
    <cellStyle name="Enter Currency (2)" xfId="22"/>
    <cellStyle name="Enter Units (0)" xfId="23"/>
    <cellStyle name="Enter Units (1)" xfId="24"/>
    <cellStyle name="Enter Units (2)" xfId="25"/>
    <cellStyle name="Fixed" xfId="26"/>
    <cellStyle name="Grey" xfId="27"/>
    <cellStyle name="Header1" xfId="28"/>
    <cellStyle name="Header2" xfId="29"/>
    <cellStyle name="HEADING1" xfId="30"/>
    <cellStyle name="HEADING2" xfId="31"/>
    <cellStyle name="Input [yellow]" xfId="32"/>
    <cellStyle name="Link Currency (0)" xfId="33"/>
    <cellStyle name="Link Currency (2)" xfId="34"/>
    <cellStyle name="Link Units (0)" xfId="35"/>
    <cellStyle name="Link Units (1)" xfId="36"/>
    <cellStyle name="Link Units (2)" xfId="37"/>
    <cellStyle name="Monétaire [0]_rwhite" xfId="38"/>
    <cellStyle name="Monétaire_rwhite" xfId="39"/>
    <cellStyle name="Normal" xfId="0" builtinId="0"/>
    <cellStyle name="Normal - Style1" xfId="40"/>
    <cellStyle name="Normal 10 4" xfId="41"/>
    <cellStyle name="Normal 2" xfId="42"/>
    <cellStyle name="Normal_Budget 199899 master table" xfId="43"/>
    <cellStyle name="Normal_NMTEE - Master (25 Aug) 3" xfId="44"/>
    <cellStyle name="Percent [0]" xfId="45"/>
    <cellStyle name="Percent [00]" xfId="46"/>
    <cellStyle name="Percent [2]" xfId="47"/>
    <cellStyle name="PrePop Currency (0)" xfId="48"/>
    <cellStyle name="PrePop Currency (2)" xfId="49"/>
    <cellStyle name="PrePop Units (0)" xfId="50"/>
    <cellStyle name="PrePop Units (1)" xfId="51"/>
    <cellStyle name="PrePop Units (2)" xfId="52"/>
    <cellStyle name="Standard_Anpassen der Amortisation" xfId="53"/>
    <cellStyle name="Table Text" xfId="54"/>
    <cellStyle name="Text Indent A" xfId="55"/>
    <cellStyle name="Text Indent B" xfId="56"/>
    <cellStyle name="Text Indent C" xfId="57"/>
    <cellStyle name="Währung [0]_Compiling Utility Macros" xfId="58"/>
    <cellStyle name="Währung_Compiling Utility Macros" xfId="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autoPageBreaks="0" fitToPage="1"/>
  </sheetPr>
  <dimension ref="A1:IM77"/>
  <sheetViews>
    <sheetView showGridLines="0" showZeros="0" tabSelected="1" zoomScaleNormal="100" zoomScaleSheetLayoutView="100" workbookViewId="0">
      <selection activeCell="S16" sqref="S16"/>
    </sheetView>
  </sheetViews>
  <sheetFormatPr defaultColWidth="9.109375" defaultRowHeight="10.5" customHeight="1" x14ac:dyDescent="0.2"/>
  <cols>
    <col min="1" max="1" width="2.6640625" style="5" customWidth="1"/>
    <col min="2" max="3" width="0.88671875" style="5" customWidth="1"/>
    <col min="4" max="4" width="22.6640625" style="5" customWidth="1"/>
    <col min="5" max="5" width="8.5546875" style="5" customWidth="1"/>
    <col min="6" max="9" width="8.5546875" style="55" customWidth="1"/>
    <col min="10" max="12" width="8.5546875" style="5" customWidth="1"/>
    <col min="13" max="13" width="8.5546875" style="27" customWidth="1"/>
    <col min="14" max="15" width="7.6640625" style="27" customWidth="1"/>
    <col min="16" max="16" width="7.6640625" style="94" customWidth="1"/>
    <col min="17" max="17" width="1.6640625" style="4" customWidth="1"/>
    <col min="18" max="18" width="15.6640625" style="4" customWidth="1"/>
    <col min="19" max="19" width="18.5546875" style="4" customWidth="1"/>
    <col min="20" max="20" width="17.5546875" style="4" customWidth="1"/>
    <col min="21" max="21" width="15.6640625" style="4" customWidth="1"/>
    <col min="22" max="22" width="17.5546875" style="4" customWidth="1"/>
    <col min="23" max="23" width="17.109375" style="4" customWidth="1"/>
    <col min="24" max="24" width="17.44140625" style="4" customWidth="1"/>
    <col min="25" max="25" width="17.5546875" style="4" customWidth="1"/>
    <col min="26" max="26" width="19" style="4" customWidth="1"/>
    <col min="27" max="28" width="15.6640625" style="4" customWidth="1"/>
    <col min="29" max="29" width="17.109375" style="4" customWidth="1"/>
    <col min="30" max="30" width="15.6640625" style="4" customWidth="1"/>
    <col min="31" max="31" width="20.33203125" style="4" customWidth="1"/>
    <col min="32" max="32" width="17.109375" style="4" customWidth="1"/>
    <col min="33" max="34" width="4.6640625" style="4" customWidth="1"/>
    <col min="35" max="35" width="17.5546875" style="4" customWidth="1"/>
    <col min="36" max="36" width="19" style="4" customWidth="1"/>
    <col min="37" max="37" width="15.6640625" style="4" customWidth="1"/>
    <col min="38" max="38" width="17.88671875" style="4" customWidth="1"/>
    <col min="39" max="39" width="18.5546875" style="4" customWidth="1"/>
    <col min="40" max="40" width="16.88671875" style="4" customWidth="1"/>
    <col min="41" max="41" width="17.88671875" style="4" customWidth="1"/>
    <col min="42" max="42" width="15.6640625" style="4" customWidth="1"/>
    <col min="43" max="43" width="17.44140625" style="4" customWidth="1"/>
    <col min="44" max="44" width="17.109375" style="4" customWidth="1"/>
    <col min="45" max="45" width="5.6640625" style="4" customWidth="1"/>
    <col min="46" max="46" width="3.6640625" style="4" customWidth="1"/>
    <col min="47" max="47" width="5.6640625" style="4" customWidth="1"/>
    <col min="48" max="48" width="40.6640625" style="4" customWidth="1"/>
    <col min="49" max="53" width="9.109375" style="4"/>
    <col min="54" max="16384" width="9.109375" style="5"/>
  </cols>
  <sheetData>
    <row r="1" spans="1:247" ht="13.5" customHeight="1" x14ac:dyDescent="0.2">
      <c r="A1" s="1"/>
      <c r="B1" s="1"/>
      <c r="C1" s="1"/>
      <c r="D1" s="1"/>
      <c r="E1" s="1"/>
      <c r="F1" s="2"/>
      <c r="G1" s="2"/>
      <c r="H1" s="2"/>
      <c r="I1" s="2"/>
      <c r="J1" s="1"/>
      <c r="K1" s="1"/>
      <c r="L1" s="1"/>
      <c r="M1" s="3"/>
      <c r="N1" s="3"/>
      <c r="O1" s="3"/>
      <c r="P1" s="1"/>
    </row>
    <row r="2" spans="1:247" s="6" customFormat="1" ht="13.5" customHeight="1" x14ac:dyDescent="0.3">
      <c r="B2" s="7"/>
      <c r="C2" s="8"/>
      <c r="D2" s="9"/>
      <c r="E2" s="10"/>
      <c r="F2" s="10"/>
      <c r="G2" s="10"/>
      <c r="H2" s="10"/>
      <c r="I2" s="10"/>
      <c r="J2" s="11"/>
      <c r="K2" s="12"/>
      <c r="L2" s="11"/>
      <c r="M2" s="10"/>
      <c r="N2" s="13"/>
      <c r="O2" s="13"/>
      <c r="P2" s="14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6"/>
      <c r="BC2" s="17"/>
      <c r="BD2" s="11"/>
    </row>
    <row r="3" spans="1:247" s="21" customFormat="1" ht="13.5" customHeight="1" x14ac:dyDescent="0.3">
      <c r="A3" s="18"/>
      <c r="B3" s="7"/>
      <c r="C3" s="8"/>
      <c r="D3" s="8"/>
      <c r="E3" s="19"/>
      <c r="F3" s="11"/>
      <c r="G3" s="11"/>
      <c r="H3" s="11"/>
      <c r="I3" s="11"/>
      <c r="J3" s="11"/>
      <c r="K3" s="12"/>
      <c r="L3" s="11"/>
      <c r="M3" s="20"/>
      <c r="N3" s="13"/>
      <c r="O3" s="13"/>
      <c r="P3" s="14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6"/>
      <c r="BC3" s="22"/>
      <c r="BD3" s="23"/>
    </row>
    <row r="4" spans="1:247" s="21" customFormat="1" ht="13.5" customHeight="1" x14ac:dyDescent="0.3">
      <c r="A4" s="110" t="s">
        <v>52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20"/>
      <c r="N4" s="24"/>
      <c r="O4" s="24"/>
      <c r="P4" s="24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25"/>
      <c r="BC4" s="22"/>
      <c r="BD4" s="23"/>
    </row>
    <row r="5" spans="1:247" s="21" customFormat="1" ht="13.5" customHeight="1" x14ac:dyDescent="0.3">
      <c r="A5" s="97"/>
      <c r="B5" s="97"/>
      <c r="C5" s="97"/>
      <c r="D5" s="97"/>
      <c r="E5" s="97"/>
      <c r="F5" s="97"/>
      <c r="G5" s="97"/>
      <c r="H5" s="103"/>
      <c r="I5" s="104"/>
      <c r="J5" s="97"/>
      <c r="K5" s="97"/>
      <c r="L5" s="97"/>
      <c r="M5" s="108" t="s">
        <v>44</v>
      </c>
      <c r="N5" s="24"/>
      <c r="O5" s="24"/>
      <c r="P5" s="24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25"/>
      <c r="BC5" s="22"/>
      <c r="BD5" s="23"/>
    </row>
    <row r="6" spans="1:247" s="21" customFormat="1" ht="13.5" customHeight="1" x14ac:dyDescent="0.3">
      <c r="A6" s="97"/>
      <c r="B6" s="97"/>
      <c r="C6" s="97"/>
      <c r="D6" s="97"/>
      <c r="E6" s="97"/>
      <c r="F6" s="97"/>
      <c r="G6" s="97"/>
      <c r="H6" s="105"/>
      <c r="I6" s="106"/>
      <c r="J6" s="97"/>
      <c r="K6" s="97"/>
      <c r="L6" s="97"/>
      <c r="M6" s="109" t="s">
        <v>45</v>
      </c>
      <c r="N6" s="24"/>
      <c r="O6" s="24"/>
      <c r="P6" s="24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25"/>
      <c r="BC6" s="22"/>
      <c r="BD6" s="23"/>
    </row>
    <row r="7" spans="1:247" s="21" customFormat="1" ht="13.5" customHeight="1" x14ac:dyDescent="0.3">
      <c r="A7" s="97"/>
      <c r="B7" s="97"/>
      <c r="C7" s="97"/>
      <c r="D7" s="97"/>
      <c r="E7" s="97"/>
      <c r="F7" s="97"/>
      <c r="G7" s="97"/>
      <c r="H7" s="105"/>
      <c r="I7" s="106"/>
      <c r="J7" s="97"/>
      <c r="K7" s="97"/>
      <c r="L7" s="97"/>
      <c r="M7" s="109" t="s">
        <v>46</v>
      </c>
      <c r="N7" s="24"/>
      <c r="O7" s="24"/>
      <c r="P7" s="24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25"/>
      <c r="BC7" s="22"/>
      <c r="BD7" s="23"/>
    </row>
    <row r="8" spans="1:247" s="28" customFormat="1" ht="10.5" customHeight="1" x14ac:dyDescent="0.2">
      <c r="A8" s="29"/>
      <c r="B8" s="29"/>
      <c r="C8" s="29"/>
      <c r="D8" s="29"/>
      <c r="E8" s="98"/>
      <c r="F8" s="99"/>
      <c r="G8" s="99"/>
      <c r="H8" s="100" t="s">
        <v>40</v>
      </c>
      <c r="I8" s="101" t="s">
        <v>42</v>
      </c>
      <c r="J8" s="111"/>
      <c r="K8" s="112"/>
      <c r="L8" s="112"/>
      <c r="M8" s="109" t="s">
        <v>47</v>
      </c>
      <c r="N8" s="26"/>
      <c r="O8" s="27"/>
      <c r="P8" s="27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</row>
    <row r="9" spans="1:247" s="34" customFormat="1" ht="10.5" customHeight="1" x14ac:dyDescent="0.2">
      <c r="A9" s="29"/>
      <c r="B9" s="30"/>
      <c r="C9" s="30"/>
      <c r="D9" s="29"/>
      <c r="E9" s="113" t="s">
        <v>1</v>
      </c>
      <c r="F9" s="113"/>
      <c r="G9" s="113"/>
      <c r="H9" s="31" t="s">
        <v>41</v>
      </c>
      <c r="I9" s="32" t="s">
        <v>43</v>
      </c>
      <c r="J9" s="114" t="s">
        <v>2</v>
      </c>
      <c r="K9" s="114"/>
      <c r="L9" s="114"/>
      <c r="M9" s="102" t="s">
        <v>48</v>
      </c>
      <c r="N9" s="33"/>
      <c r="O9" s="27"/>
      <c r="P9" s="27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</row>
    <row r="10" spans="1:247" s="28" customFormat="1" ht="24.75" customHeight="1" x14ac:dyDescent="0.2">
      <c r="A10" s="35" t="s">
        <v>0</v>
      </c>
      <c r="B10" s="36"/>
      <c r="C10" s="37"/>
      <c r="D10" s="38"/>
      <c r="E10" s="39" t="s">
        <v>3</v>
      </c>
      <c r="F10" s="39" t="s">
        <v>4</v>
      </c>
      <c r="G10" s="40" t="s">
        <v>49</v>
      </c>
      <c r="H10" s="41" t="s">
        <v>50</v>
      </c>
      <c r="I10" s="40"/>
      <c r="J10" s="39" t="s">
        <v>51</v>
      </c>
      <c r="K10" s="42" t="s">
        <v>53</v>
      </c>
      <c r="L10" s="42" t="s">
        <v>54</v>
      </c>
      <c r="M10" s="107" t="s">
        <v>55</v>
      </c>
      <c r="N10" s="43"/>
      <c r="O10" s="43"/>
      <c r="P10" s="95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</row>
    <row r="11" spans="1:247" ht="13.5" customHeight="1" x14ac:dyDescent="0.2">
      <c r="A11" s="44" t="s">
        <v>5</v>
      </c>
      <c r="B11" s="45" t="s">
        <v>57</v>
      </c>
      <c r="C11" s="46"/>
      <c r="D11" s="47"/>
      <c r="E11" s="48">
        <v>310.94299999999998</v>
      </c>
      <c r="F11" s="48">
        <v>312.51600000000002</v>
      </c>
      <c r="G11" s="48">
        <v>306.85000000000002</v>
      </c>
      <c r="H11" s="49">
        <v>368.11599999999999</v>
      </c>
      <c r="I11" s="50">
        <v>368.11599999999999</v>
      </c>
      <c r="J11" s="48">
        <v>394.01600000000002</v>
      </c>
      <c r="K11" s="48">
        <v>422.08600000000001</v>
      </c>
      <c r="L11" s="48">
        <v>440.61</v>
      </c>
      <c r="M11" s="53">
        <f t="shared" ref="M11:M52" si="0">+IF(ISERROR((L11/E11)^(1/6)-1),"-",((L11/E11)^(1/6)-1))</f>
        <v>5.9812231635008928E-2</v>
      </c>
      <c r="N11" s="48"/>
      <c r="O11" s="48"/>
      <c r="P11" s="48"/>
    </row>
    <row r="12" spans="1:247" ht="13.5" customHeight="1" x14ac:dyDescent="0.2">
      <c r="A12" s="44" t="s">
        <v>6</v>
      </c>
      <c r="B12" s="45" t="s">
        <v>58</v>
      </c>
      <c r="C12" s="46"/>
      <c r="D12" s="47"/>
      <c r="E12" s="48">
        <v>1317.48</v>
      </c>
      <c r="F12" s="48">
        <v>1341.7909999999999</v>
      </c>
      <c r="G12" s="48">
        <v>1388.2550000000001</v>
      </c>
      <c r="H12" s="51">
        <v>1461.2550000000001</v>
      </c>
      <c r="I12" s="52">
        <v>1461.2550000000001</v>
      </c>
      <c r="J12" s="48">
        <v>1504.308</v>
      </c>
      <c r="K12" s="48">
        <v>1603.009</v>
      </c>
      <c r="L12" s="48">
        <v>1672.7159999999999</v>
      </c>
      <c r="M12" s="53">
        <f t="shared" si="0"/>
        <v>4.0590116491704409E-2</v>
      </c>
      <c r="P12" s="48"/>
    </row>
    <row r="13" spans="1:247" ht="13.5" customHeight="1" x14ac:dyDescent="0.2">
      <c r="A13" s="44" t="s">
        <v>7</v>
      </c>
      <c r="B13" s="45" t="s">
        <v>59</v>
      </c>
      <c r="C13" s="46"/>
      <c r="D13" s="47"/>
      <c r="E13" s="48">
        <v>272.404</v>
      </c>
      <c r="F13" s="48">
        <v>288.05799999999999</v>
      </c>
      <c r="G13" s="48">
        <v>306.84199999999998</v>
      </c>
      <c r="H13" s="51">
        <v>326.35399999999998</v>
      </c>
      <c r="I13" s="52">
        <v>326.35399999999998</v>
      </c>
      <c r="J13" s="48">
        <v>395.29700000000003</v>
      </c>
      <c r="K13" s="48">
        <v>420.774</v>
      </c>
      <c r="L13" s="48">
        <v>438.86200000000002</v>
      </c>
      <c r="M13" s="53">
        <f t="shared" si="0"/>
        <v>8.2727289147003447E-2</v>
      </c>
      <c r="P13" s="48"/>
    </row>
    <row r="14" spans="1:247" ht="13.5" customHeight="1" x14ac:dyDescent="0.2">
      <c r="A14" s="44" t="s">
        <v>8</v>
      </c>
      <c r="B14" s="45" t="s">
        <v>60</v>
      </c>
      <c r="C14" s="46"/>
      <c r="D14" s="47"/>
      <c r="E14" s="48">
        <v>216.536</v>
      </c>
      <c r="F14" s="48">
        <v>225.21199999999999</v>
      </c>
      <c r="G14" s="48">
        <v>242.512</v>
      </c>
      <c r="H14" s="51">
        <v>271.96800000000002</v>
      </c>
      <c r="I14" s="52">
        <v>271.94</v>
      </c>
      <c r="J14" s="48">
        <v>295.404</v>
      </c>
      <c r="K14" s="48">
        <v>314.56</v>
      </c>
      <c r="L14" s="48">
        <v>328.50200000000001</v>
      </c>
      <c r="M14" s="53">
        <f t="shared" si="0"/>
        <v>7.1933848013554291E-2</v>
      </c>
      <c r="P14" s="48"/>
    </row>
    <row r="15" spans="1:247" ht="13.5" customHeight="1" x14ac:dyDescent="0.2">
      <c r="A15" s="44" t="s">
        <v>9</v>
      </c>
      <c r="B15" s="45" t="s">
        <v>61</v>
      </c>
      <c r="C15" s="46"/>
      <c r="D15" s="47"/>
      <c r="E15" s="48">
        <v>3069.768</v>
      </c>
      <c r="F15" s="48">
        <v>3192.57</v>
      </c>
      <c r="G15" s="48">
        <v>3403.15</v>
      </c>
      <c r="H15" s="51">
        <v>3558.97</v>
      </c>
      <c r="I15" s="52">
        <v>3558.97</v>
      </c>
      <c r="J15" s="48">
        <v>3892.9349999999999</v>
      </c>
      <c r="K15" s="48">
        <v>4140.1260000000002</v>
      </c>
      <c r="L15" s="48">
        <v>4278.8459999999995</v>
      </c>
      <c r="M15" s="53">
        <f t="shared" si="0"/>
        <v>5.690718485877877E-2</v>
      </c>
      <c r="P15" s="48"/>
    </row>
    <row r="16" spans="1:247" ht="13.5" customHeight="1" x14ac:dyDescent="0.2">
      <c r="A16" s="44">
        <v>6</v>
      </c>
      <c r="B16" s="45" t="s">
        <v>62</v>
      </c>
      <c r="C16" s="54"/>
      <c r="D16" s="54"/>
      <c r="E16" s="48">
        <v>3115.625</v>
      </c>
      <c r="F16" s="48">
        <v>3018.81</v>
      </c>
      <c r="G16" s="48">
        <v>3088.9589999999998</v>
      </c>
      <c r="H16" s="51">
        <v>2874.4940000000001</v>
      </c>
      <c r="I16" s="52">
        <v>2874.4940000000001</v>
      </c>
      <c r="J16" s="48">
        <v>3071.54</v>
      </c>
      <c r="K16" s="48">
        <v>3271.1909999999998</v>
      </c>
      <c r="L16" s="48">
        <v>3413.43</v>
      </c>
      <c r="M16" s="53">
        <f t="shared" si="0"/>
        <v>1.533097807706385E-2</v>
      </c>
      <c r="P16" s="48"/>
    </row>
    <row r="17" spans="1:53" ht="13.5" customHeight="1" x14ac:dyDescent="0.2">
      <c r="A17" s="44">
        <v>7</v>
      </c>
      <c r="B17" s="45" t="s">
        <v>63</v>
      </c>
      <c r="C17" s="46"/>
      <c r="D17" s="47"/>
      <c r="E17" s="48">
        <v>49.1</v>
      </c>
      <c r="F17" s="48">
        <v>50.527999999999999</v>
      </c>
      <c r="G17" s="48">
        <v>54.228000000000002</v>
      </c>
      <c r="H17" s="51">
        <v>58.415999999999997</v>
      </c>
      <c r="I17" s="52">
        <v>58.415999999999997</v>
      </c>
      <c r="J17" s="48">
        <v>62.42</v>
      </c>
      <c r="K17" s="48">
        <v>66.477999999999994</v>
      </c>
      <c r="L17" s="48">
        <v>69.37</v>
      </c>
      <c r="M17" s="53">
        <f t="shared" si="0"/>
        <v>5.9290393406316033E-2</v>
      </c>
      <c r="P17" s="48"/>
    </row>
    <row r="18" spans="1:53" ht="13.5" customHeight="1" x14ac:dyDescent="0.2">
      <c r="A18" s="44">
        <v>8</v>
      </c>
      <c r="B18" s="45" t="s">
        <v>64</v>
      </c>
      <c r="C18" s="54"/>
      <c r="D18" s="54"/>
      <c r="E18" s="48">
        <v>786.43200000000002</v>
      </c>
      <c r="F18" s="48">
        <v>803.73199999999997</v>
      </c>
      <c r="G18" s="48">
        <v>790.34400000000005</v>
      </c>
      <c r="H18" s="51">
        <v>847.20500000000004</v>
      </c>
      <c r="I18" s="52">
        <v>847.05100000000004</v>
      </c>
      <c r="J18" s="48">
        <v>928.93299999999999</v>
      </c>
      <c r="K18" s="48">
        <v>989.31299999999999</v>
      </c>
      <c r="L18" s="48">
        <v>1032.3420000000001</v>
      </c>
      <c r="M18" s="53">
        <f t="shared" si="0"/>
        <v>4.6390376024637581E-2</v>
      </c>
      <c r="P18" s="48"/>
    </row>
    <row r="19" spans="1:53" ht="13.5" customHeight="1" x14ac:dyDescent="0.2">
      <c r="A19" s="44" t="s">
        <v>10</v>
      </c>
      <c r="B19" s="45" t="s">
        <v>65</v>
      </c>
      <c r="C19" s="46"/>
      <c r="D19" s="47"/>
      <c r="E19" s="48">
        <v>197.76</v>
      </c>
      <c r="F19" s="48">
        <v>227.46</v>
      </c>
      <c r="G19" s="48">
        <v>257.35500000000002</v>
      </c>
      <c r="H19" s="51">
        <v>318.12900000000002</v>
      </c>
      <c r="I19" s="52">
        <v>302.70999999999998</v>
      </c>
      <c r="J19" s="48">
        <v>339.90199999999999</v>
      </c>
      <c r="K19" s="48">
        <v>358.55700000000002</v>
      </c>
      <c r="L19" s="48">
        <v>373.82299999999998</v>
      </c>
      <c r="M19" s="53">
        <f t="shared" si="0"/>
        <v>0.11195683190796557</v>
      </c>
      <c r="P19" s="48"/>
    </row>
    <row r="20" spans="1:53" s="55" customFormat="1" ht="13.5" customHeight="1" x14ac:dyDescent="0.2">
      <c r="A20" s="44" t="s">
        <v>11</v>
      </c>
      <c r="B20" s="45" t="s">
        <v>66</v>
      </c>
      <c r="C20" s="46"/>
      <c r="D20" s="47"/>
      <c r="E20" s="48">
        <v>148.321</v>
      </c>
      <c r="F20" s="48">
        <v>142.17500000000001</v>
      </c>
      <c r="G20" s="48">
        <v>143.81299999999999</v>
      </c>
      <c r="H20" s="51">
        <v>170.22800000000001</v>
      </c>
      <c r="I20" s="52">
        <v>170.22800000000001</v>
      </c>
      <c r="J20" s="48">
        <v>197.12200000000001</v>
      </c>
      <c r="K20" s="48">
        <v>209.93600000000001</v>
      </c>
      <c r="L20" s="48">
        <v>219.065</v>
      </c>
      <c r="M20" s="53">
        <f t="shared" si="0"/>
        <v>6.715718272864124E-2</v>
      </c>
      <c r="N20" s="27"/>
      <c r="O20" s="27"/>
      <c r="P20" s="48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</row>
    <row r="21" spans="1:53" ht="13.5" customHeight="1" x14ac:dyDescent="0.2">
      <c r="A21" s="44" t="s">
        <v>12</v>
      </c>
      <c r="B21" s="45" t="s">
        <v>67</v>
      </c>
      <c r="C21" s="46"/>
      <c r="D21" s="47"/>
      <c r="E21" s="48">
        <v>254.53399999999999</v>
      </c>
      <c r="F21" s="48">
        <v>260.423</v>
      </c>
      <c r="G21" s="48">
        <v>273.56900000000002</v>
      </c>
      <c r="H21" s="51">
        <v>303.65600000000001</v>
      </c>
      <c r="I21" s="52">
        <v>303.65600000000001</v>
      </c>
      <c r="J21" s="48">
        <v>333.7</v>
      </c>
      <c r="K21" s="48">
        <v>360.68900000000002</v>
      </c>
      <c r="L21" s="48">
        <v>376.44099999999997</v>
      </c>
      <c r="M21" s="53">
        <f t="shared" si="0"/>
        <v>6.7395053785578529E-2</v>
      </c>
      <c r="P21" s="48"/>
    </row>
    <row r="22" spans="1:53" s="55" customFormat="1" ht="13.5" customHeight="1" x14ac:dyDescent="0.2">
      <c r="A22" s="44" t="s">
        <v>13</v>
      </c>
      <c r="B22" s="45" t="s">
        <v>68</v>
      </c>
      <c r="C22" s="46"/>
      <c r="D22" s="47"/>
      <c r="E22" s="48">
        <v>172.696</v>
      </c>
      <c r="F22" s="48">
        <v>179.88499999999999</v>
      </c>
      <c r="G22" s="48">
        <v>199.76300000000001</v>
      </c>
      <c r="H22" s="51">
        <v>212.86600000000001</v>
      </c>
      <c r="I22" s="52">
        <v>212.86600000000001</v>
      </c>
      <c r="J22" s="48">
        <v>228.87200000000001</v>
      </c>
      <c r="K22" s="48">
        <v>243.74799999999999</v>
      </c>
      <c r="L22" s="48">
        <v>252.83199999999999</v>
      </c>
      <c r="M22" s="53">
        <f t="shared" si="0"/>
        <v>6.5593657635841351E-2</v>
      </c>
      <c r="N22" s="27"/>
      <c r="O22" s="27"/>
      <c r="P22" s="48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</row>
    <row r="23" spans="1:53" ht="13.5" customHeight="1" x14ac:dyDescent="0.2">
      <c r="A23" s="44">
        <v>13</v>
      </c>
      <c r="B23" s="45" t="s">
        <v>69</v>
      </c>
      <c r="C23" s="46"/>
      <c r="D23" s="47"/>
      <c r="E23" s="48">
        <v>438.827</v>
      </c>
      <c r="F23" s="48">
        <v>444.99299999999999</v>
      </c>
      <c r="G23" s="48">
        <v>496.38799999999998</v>
      </c>
      <c r="H23" s="51">
        <v>557.82600000000002</v>
      </c>
      <c r="I23" s="52">
        <v>535.82600000000002</v>
      </c>
      <c r="J23" s="48">
        <v>594.69100000000003</v>
      </c>
      <c r="K23" s="48">
        <v>633.34699999999998</v>
      </c>
      <c r="L23" s="48">
        <v>662.452</v>
      </c>
      <c r="M23" s="53">
        <f t="shared" si="0"/>
        <v>7.1051069291820701E-2</v>
      </c>
      <c r="P23" s="48"/>
    </row>
    <row r="24" spans="1:53" ht="13.5" customHeight="1" x14ac:dyDescent="0.2">
      <c r="A24" s="44" t="s">
        <v>14</v>
      </c>
      <c r="B24" s="45" t="s">
        <v>70</v>
      </c>
      <c r="C24" s="46"/>
      <c r="D24" s="47"/>
      <c r="E24" s="48">
        <v>1371.7670000000001</v>
      </c>
      <c r="F24" s="48">
        <v>1409.4880000000001</v>
      </c>
      <c r="G24" s="48">
        <v>1493.1790000000001</v>
      </c>
      <c r="H24" s="51">
        <v>1460.1010000000001</v>
      </c>
      <c r="I24" s="52">
        <v>1460.607</v>
      </c>
      <c r="J24" s="48">
        <v>1611.472</v>
      </c>
      <c r="K24" s="48">
        <v>1739.654</v>
      </c>
      <c r="L24" s="48">
        <v>1798.9280000000001</v>
      </c>
      <c r="M24" s="53">
        <f t="shared" si="0"/>
        <v>4.6218122153977914E-2</v>
      </c>
      <c r="P24" s="48"/>
    </row>
    <row r="25" spans="1:53" ht="13.5" customHeight="1" x14ac:dyDescent="0.2">
      <c r="A25" s="44" t="s">
        <v>15</v>
      </c>
      <c r="B25" s="45" t="s">
        <v>71</v>
      </c>
      <c r="C25" s="46"/>
      <c r="D25" s="47"/>
      <c r="E25" s="48">
        <v>58.14</v>
      </c>
      <c r="F25" s="48">
        <v>62.543999999999997</v>
      </c>
      <c r="G25" s="48">
        <v>65.626999999999995</v>
      </c>
      <c r="H25" s="51">
        <v>79.465999999999994</v>
      </c>
      <c r="I25" s="52">
        <v>77.322000000000003</v>
      </c>
      <c r="J25" s="48">
        <v>84.912999999999997</v>
      </c>
      <c r="K25" s="48">
        <v>90.433000000000007</v>
      </c>
      <c r="L25" s="48">
        <v>94.367999999999995</v>
      </c>
      <c r="M25" s="53">
        <f t="shared" si="0"/>
        <v>8.4072399055413749E-2</v>
      </c>
      <c r="O25" s="56"/>
      <c r="P25" s="48"/>
    </row>
    <row r="26" spans="1:53" ht="13.5" customHeight="1" x14ac:dyDescent="0.2">
      <c r="A26" s="44" t="s">
        <v>16</v>
      </c>
      <c r="B26" s="45" t="s">
        <v>72</v>
      </c>
      <c r="C26" s="46"/>
      <c r="D26" s="47"/>
      <c r="E26" s="48">
        <v>454.375</v>
      </c>
      <c r="F26" s="48">
        <v>472.51</v>
      </c>
      <c r="G26" s="48">
        <v>491.22</v>
      </c>
      <c r="H26" s="51">
        <v>546.75099999999998</v>
      </c>
      <c r="I26" s="52">
        <v>546.87400000000002</v>
      </c>
      <c r="J26" s="48">
        <v>584.25199999999995</v>
      </c>
      <c r="K26" s="48">
        <v>622.16600000000005</v>
      </c>
      <c r="L26" s="48">
        <v>649.21900000000005</v>
      </c>
      <c r="M26" s="53">
        <f t="shared" si="0"/>
        <v>6.1278742904613992E-2</v>
      </c>
      <c r="P26" s="48"/>
    </row>
    <row r="27" spans="1:53" ht="13.5" customHeight="1" x14ac:dyDescent="0.2">
      <c r="A27" s="44" t="s">
        <v>17</v>
      </c>
      <c r="B27" s="45" t="s">
        <v>73</v>
      </c>
      <c r="C27" s="46"/>
      <c r="D27" s="47"/>
      <c r="E27" s="48">
        <v>7495.2759999999998</v>
      </c>
      <c r="F27" s="48">
        <v>8246.7090000000007</v>
      </c>
      <c r="G27" s="48">
        <v>8725.0339999999997</v>
      </c>
      <c r="H27" s="51">
        <v>9466.8760000000002</v>
      </c>
      <c r="I27" s="52">
        <v>9372.5910000000003</v>
      </c>
      <c r="J27" s="48">
        <v>10281.06</v>
      </c>
      <c r="K27" s="48">
        <v>10949.184999999999</v>
      </c>
      <c r="L27" s="48">
        <v>11425.093999999999</v>
      </c>
      <c r="M27" s="53">
        <f t="shared" si="0"/>
        <v>7.2783352236269527E-2</v>
      </c>
      <c r="P27" s="48"/>
    </row>
    <row r="28" spans="1:53" s="55" customFormat="1" ht="13.5" customHeight="1" x14ac:dyDescent="0.2">
      <c r="A28" s="44" t="s">
        <v>18</v>
      </c>
      <c r="B28" s="45" t="s">
        <v>74</v>
      </c>
      <c r="C28" s="46"/>
      <c r="D28" s="47"/>
      <c r="E28" s="48">
        <v>837.26900000000001</v>
      </c>
      <c r="F28" s="48">
        <v>856.26300000000003</v>
      </c>
      <c r="G28" s="48">
        <v>793.19899999999996</v>
      </c>
      <c r="H28" s="51">
        <v>859.34</v>
      </c>
      <c r="I28" s="52">
        <v>859.12900000000002</v>
      </c>
      <c r="J28" s="48">
        <v>905.78399999999999</v>
      </c>
      <c r="K28" s="48">
        <v>958.73199999999997</v>
      </c>
      <c r="L28" s="48">
        <v>991.15300000000002</v>
      </c>
      <c r="M28" s="53">
        <f t="shared" si="0"/>
        <v>2.8519700505417411E-2</v>
      </c>
      <c r="N28" s="27"/>
      <c r="O28" s="27"/>
      <c r="P28" s="48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</row>
    <row r="29" spans="1:53" s="55" customFormat="1" ht="13.5" customHeight="1" x14ac:dyDescent="0.2">
      <c r="A29" s="44" t="s">
        <v>19</v>
      </c>
      <c r="B29" s="45" t="s">
        <v>75</v>
      </c>
      <c r="C29" s="46"/>
      <c r="D29" s="47"/>
      <c r="E29" s="48">
        <v>443.43299999999999</v>
      </c>
      <c r="F29" s="48">
        <v>449.70299999999997</v>
      </c>
      <c r="G29" s="48">
        <v>469.78699999999998</v>
      </c>
      <c r="H29" s="51">
        <v>512.13</v>
      </c>
      <c r="I29" s="52">
        <v>512.13</v>
      </c>
      <c r="J29" s="48">
        <v>537.85699999999997</v>
      </c>
      <c r="K29" s="48">
        <v>573.65499999999997</v>
      </c>
      <c r="L29" s="48">
        <v>598.82899999999995</v>
      </c>
      <c r="M29" s="53">
        <f t="shared" si="0"/>
        <v>5.1346328422596565E-2</v>
      </c>
      <c r="N29" s="27"/>
      <c r="O29" s="27"/>
      <c r="P29" s="48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</row>
    <row r="30" spans="1:53" s="55" customFormat="1" ht="13.5" customHeight="1" x14ac:dyDescent="0.2">
      <c r="A30" s="44">
        <v>20</v>
      </c>
      <c r="B30" s="45" t="s">
        <v>76</v>
      </c>
      <c r="C30" s="46"/>
      <c r="D30" s="47"/>
      <c r="E30" s="48">
        <v>83.965000000000003</v>
      </c>
      <c r="F30" s="48">
        <v>86.608000000000004</v>
      </c>
      <c r="G30" s="48">
        <v>93.933999999999997</v>
      </c>
      <c r="H30" s="51">
        <v>112.536</v>
      </c>
      <c r="I30" s="52">
        <v>112.536</v>
      </c>
      <c r="J30" s="48">
        <v>121.18600000000001</v>
      </c>
      <c r="K30" s="48">
        <v>128.86699999999999</v>
      </c>
      <c r="L30" s="48">
        <v>134.78399999999999</v>
      </c>
      <c r="M30" s="53">
        <f t="shared" si="0"/>
        <v>8.2073284390248968E-2</v>
      </c>
      <c r="N30" s="27"/>
      <c r="O30" s="27"/>
      <c r="P30" s="48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</row>
    <row r="31" spans="1:53" s="55" customFormat="1" ht="13.5" customHeight="1" x14ac:dyDescent="0.2">
      <c r="A31" s="44" t="s">
        <v>20</v>
      </c>
      <c r="B31" s="45" t="s">
        <v>77</v>
      </c>
      <c r="C31" s="46"/>
      <c r="D31" s="47"/>
      <c r="E31" s="48">
        <v>66.290000000000006</v>
      </c>
      <c r="F31" s="48">
        <v>82.685000000000002</v>
      </c>
      <c r="G31" s="48">
        <v>91.445999999999998</v>
      </c>
      <c r="H31" s="51">
        <v>101.023</v>
      </c>
      <c r="I31" s="52">
        <v>101.241</v>
      </c>
      <c r="J31" s="48">
        <v>112.047</v>
      </c>
      <c r="K31" s="48">
        <v>119.32899999999999</v>
      </c>
      <c r="L31" s="48">
        <v>124.51</v>
      </c>
      <c r="M31" s="53">
        <f t="shared" si="0"/>
        <v>0.11077484418386097</v>
      </c>
      <c r="N31" s="27"/>
      <c r="O31" s="56"/>
      <c r="P31" s="48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</row>
    <row r="32" spans="1:53" s="55" customFormat="1" ht="13.5" customHeight="1" x14ac:dyDescent="0.2">
      <c r="A32" s="44" t="s">
        <v>21</v>
      </c>
      <c r="B32" s="45" t="s">
        <v>78</v>
      </c>
      <c r="C32" s="46"/>
      <c r="D32" s="47"/>
      <c r="E32" s="48">
        <v>14066.407999999999</v>
      </c>
      <c r="F32" s="48">
        <v>15192.861000000001</v>
      </c>
      <c r="G32" s="48">
        <v>15836.423000000001</v>
      </c>
      <c r="H32" s="51">
        <v>17681.634999999998</v>
      </c>
      <c r="I32" s="52">
        <v>17681.634999999998</v>
      </c>
      <c r="J32" s="48">
        <v>18732.143</v>
      </c>
      <c r="K32" s="48">
        <v>20027.95</v>
      </c>
      <c r="L32" s="48">
        <v>20882.411</v>
      </c>
      <c r="M32" s="53">
        <f t="shared" si="0"/>
        <v>6.8069642792943252E-2</v>
      </c>
      <c r="N32" s="27"/>
      <c r="O32" s="56"/>
      <c r="P32" s="48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</row>
    <row r="33" spans="1:53" s="55" customFormat="1" ht="13.5" customHeight="1" x14ac:dyDescent="0.2">
      <c r="A33" s="44" t="s">
        <v>22</v>
      </c>
      <c r="B33" s="45" t="s">
        <v>79</v>
      </c>
      <c r="C33" s="46"/>
      <c r="D33" s="47"/>
      <c r="E33" s="48">
        <v>27059.7</v>
      </c>
      <c r="F33" s="48">
        <v>28040.853999999999</v>
      </c>
      <c r="G33" s="48">
        <v>30011.96</v>
      </c>
      <c r="H33" s="51">
        <v>29193.71</v>
      </c>
      <c r="I33" s="52">
        <v>29193.71</v>
      </c>
      <c r="J33" s="48">
        <v>31177.687000000002</v>
      </c>
      <c r="K33" s="48">
        <v>33204.237000000001</v>
      </c>
      <c r="L33" s="48">
        <v>34648.415999999997</v>
      </c>
      <c r="M33" s="53">
        <f t="shared" si="0"/>
        <v>4.206162120602408E-2</v>
      </c>
      <c r="N33" s="27"/>
      <c r="O33" s="27"/>
      <c r="P33" s="48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</row>
    <row r="34" spans="1:53" s="55" customFormat="1" ht="13.5" customHeight="1" x14ac:dyDescent="0.2">
      <c r="A34" s="44" t="s">
        <v>23</v>
      </c>
      <c r="B34" s="45" t="s">
        <v>80</v>
      </c>
      <c r="C34" s="46"/>
      <c r="D34" s="47"/>
      <c r="E34" s="48">
        <v>169.17699999999999</v>
      </c>
      <c r="F34" s="48">
        <v>168.761</v>
      </c>
      <c r="G34" s="48">
        <v>187.57900000000001</v>
      </c>
      <c r="H34" s="51">
        <v>228.75899999999999</v>
      </c>
      <c r="I34" s="52">
        <v>228.75899999999999</v>
      </c>
      <c r="J34" s="48">
        <v>242.827</v>
      </c>
      <c r="K34" s="48">
        <v>258.666</v>
      </c>
      <c r="L34" s="48">
        <v>269.89400000000001</v>
      </c>
      <c r="M34" s="53">
        <f t="shared" si="0"/>
        <v>8.0957581176624327E-2</v>
      </c>
      <c r="N34" s="27"/>
      <c r="O34" s="27"/>
      <c r="P34" s="48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</row>
    <row r="35" spans="1:53" s="55" customFormat="1" ht="13.5" customHeight="1" x14ac:dyDescent="0.2">
      <c r="A35" s="44">
        <v>25</v>
      </c>
      <c r="B35" s="45" t="s">
        <v>81</v>
      </c>
      <c r="C35" s="46"/>
      <c r="D35" s="47"/>
      <c r="E35" s="48">
        <v>9995.4269999999997</v>
      </c>
      <c r="F35" s="48">
        <v>10392.205</v>
      </c>
      <c r="G35" s="48">
        <v>10798.813</v>
      </c>
      <c r="H35" s="51">
        <v>11821.441999999999</v>
      </c>
      <c r="I35" s="52">
        <v>11521.441999999999</v>
      </c>
      <c r="J35" s="48">
        <v>12937.295</v>
      </c>
      <c r="K35" s="48">
        <v>13811.619000000001</v>
      </c>
      <c r="L35" s="48">
        <v>14417.877</v>
      </c>
      <c r="M35" s="53">
        <f t="shared" si="0"/>
        <v>6.2959360583173307E-2</v>
      </c>
      <c r="N35" s="27"/>
      <c r="O35" s="27"/>
      <c r="P35" s="48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</row>
    <row r="36" spans="1:53" s="55" customFormat="1" ht="13.5" customHeight="1" x14ac:dyDescent="0.2">
      <c r="A36" s="44" t="s">
        <v>24</v>
      </c>
      <c r="B36" s="45" t="s">
        <v>82</v>
      </c>
      <c r="C36" s="46"/>
      <c r="D36" s="47"/>
      <c r="E36" s="48">
        <v>108.46299999999999</v>
      </c>
      <c r="F36" s="48">
        <v>116.24299999999999</v>
      </c>
      <c r="G36" s="48">
        <v>123.788</v>
      </c>
      <c r="H36" s="51">
        <v>131.54900000000001</v>
      </c>
      <c r="I36" s="52">
        <v>131.54900000000001</v>
      </c>
      <c r="J36" s="48">
        <v>140.56700000000001</v>
      </c>
      <c r="K36" s="48">
        <v>149.703</v>
      </c>
      <c r="L36" s="48">
        <v>156.21199999999999</v>
      </c>
      <c r="M36" s="53">
        <f t="shared" si="0"/>
        <v>6.2687233801773212E-2</v>
      </c>
      <c r="N36" s="27"/>
      <c r="O36" s="27"/>
      <c r="P36" s="48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</row>
    <row r="37" spans="1:53" s="55" customFormat="1" ht="13.5" customHeight="1" x14ac:dyDescent="0.2">
      <c r="A37" s="44" t="s">
        <v>25</v>
      </c>
      <c r="B37" s="45" t="s">
        <v>83</v>
      </c>
      <c r="C37" s="46"/>
      <c r="D37" s="47"/>
      <c r="E37" s="48">
        <v>1418.646</v>
      </c>
      <c r="F37" s="48">
        <v>1519.0029999999999</v>
      </c>
      <c r="G37" s="48">
        <v>1619.174</v>
      </c>
      <c r="H37" s="51">
        <v>1755.4280000000001</v>
      </c>
      <c r="I37" s="52">
        <v>1755.4280000000001</v>
      </c>
      <c r="J37" s="48">
        <v>1871.509</v>
      </c>
      <c r="K37" s="48">
        <v>1993.6030000000001</v>
      </c>
      <c r="L37" s="48">
        <v>2081.9160000000002</v>
      </c>
      <c r="M37" s="53">
        <f t="shared" si="0"/>
        <v>6.6018792590753828E-2</v>
      </c>
      <c r="N37" s="27"/>
      <c r="O37" s="27"/>
      <c r="P37" s="48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</row>
    <row r="38" spans="1:53" s="55" customFormat="1" ht="10.199999999999999" x14ac:dyDescent="0.2">
      <c r="A38" s="44" t="s">
        <v>26</v>
      </c>
      <c r="B38" s="45" t="s">
        <v>84</v>
      </c>
      <c r="C38" s="46"/>
      <c r="D38" s="47"/>
      <c r="E38" s="48">
        <v>62038.112000000001</v>
      </c>
      <c r="F38" s="48">
        <v>67124.495999999999</v>
      </c>
      <c r="G38" s="48">
        <v>71282.392000000007</v>
      </c>
      <c r="H38" s="51">
        <v>76357.717000000004</v>
      </c>
      <c r="I38" s="52">
        <v>76357.717000000004</v>
      </c>
      <c r="J38" s="48">
        <v>81112.221000000005</v>
      </c>
      <c r="K38" s="48">
        <v>86516.229000000007</v>
      </c>
      <c r="L38" s="48">
        <v>90275.131999999998</v>
      </c>
      <c r="M38" s="53">
        <f t="shared" si="0"/>
        <v>6.4514528996059806E-2</v>
      </c>
      <c r="N38" s="27"/>
      <c r="O38" s="27"/>
      <c r="P38" s="48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</row>
    <row r="39" spans="1:53" s="55" customFormat="1" ht="10.199999999999999" x14ac:dyDescent="0.2">
      <c r="A39" s="44" t="s">
        <v>27</v>
      </c>
      <c r="B39" s="45" t="s">
        <v>85</v>
      </c>
      <c r="C39" s="46"/>
      <c r="D39" s="47"/>
      <c r="E39" s="48">
        <v>3290.7890000000002</v>
      </c>
      <c r="F39" s="48">
        <v>3398.002</v>
      </c>
      <c r="G39" s="48">
        <v>3623.9690000000001</v>
      </c>
      <c r="H39" s="51">
        <v>4059.1410000000001</v>
      </c>
      <c r="I39" s="52">
        <v>4059.1410000000001</v>
      </c>
      <c r="J39" s="48">
        <v>4444.4849999999997</v>
      </c>
      <c r="K39" s="48">
        <v>4724.0259999999998</v>
      </c>
      <c r="L39" s="48">
        <v>4930.0010000000002</v>
      </c>
      <c r="M39" s="53">
        <f t="shared" si="0"/>
        <v>6.9689735432656441E-2</v>
      </c>
      <c r="N39" s="27"/>
      <c r="O39" s="27"/>
      <c r="P39" s="48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</row>
    <row r="40" spans="1:53" s="55" customFormat="1" ht="10.199999999999999" x14ac:dyDescent="0.2">
      <c r="A40" s="44" t="s">
        <v>28</v>
      </c>
      <c r="B40" s="45" t="s">
        <v>86</v>
      </c>
      <c r="C40" s="46"/>
      <c r="D40" s="47"/>
      <c r="E40" s="48">
        <v>270.73</v>
      </c>
      <c r="F40" s="48">
        <v>283.19200000000001</v>
      </c>
      <c r="G40" s="48">
        <v>292.476</v>
      </c>
      <c r="H40" s="51">
        <v>321.92399999999998</v>
      </c>
      <c r="I40" s="52">
        <v>314.92399999999998</v>
      </c>
      <c r="J40" s="48">
        <v>348.27199999999999</v>
      </c>
      <c r="K40" s="48">
        <v>370.95600000000002</v>
      </c>
      <c r="L40" s="48">
        <v>386.83499999999998</v>
      </c>
      <c r="M40" s="53">
        <f t="shared" si="0"/>
        <v>6.1283868458303026E-2</v>
      </c>
      <c r="N40" s="27"/>
      <c r="O40" s="27"/>
      <c r="P40" s="48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</row>
    <row r="41" spans="1:53" s="55" customFormat="1" ht="10.199999999999999" x14ac:dyDescent="0.2">
      <c r="A41" s="44" t="s">
        <v>29</v>
      </c>
      <c r="B41" s="45" t="s">
        <v>87</v>
      </c>
      <c r="C41" s="46"/>
      <c r="D41" s="47"/>
      <c r="E41" s="48">
        <v>1064.694</v>
      </c>
      <c r="F41" s="48">
        <v>1059.5119999999999</v>
      </c>
      <c r="G41" s="48">
        <v>1149.681</v>
      </c>
      <c r="H41" s="51">
        <v>1363.7249999999999</v>
      </c>
      <c r="I41" s="52">
        <v>1314.1130000000001</v>
      </c>
      <c r="J41" s="48">
        <v>1490.4760000000001</v>
      </c>
      <c r="K41" s="48">
        <v>1588.9190000000001</v>
      </c>
      <c r="L41" s="48">
        <v>1658.0250000000001</v>
      </c>
      <c r="M41" s="53">
        <f t="shared" si="0"/>
        <v>7.6616532792467051E-2</v>
      </c>
      <c r="N41" s="27"/>
      <c r="O41" s="27"/>
      <c r="P41" s="48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</row>
    <row r="42" spans="1:53" ht="10.199999999999999" x14ac:dyDescent="0.2">
      <c r="A42" s="44" t="s">
        <v>30</v>
      </c>
      <c r="B42" s="45" t="s">
        <v>88</v>
      </c>
      <c r="C42" s="54"/>
      <c r="D42" s="54"/>
      <c r="E42" s="48">
        <v>1705.566</v>
      </c>
      <c r="F42" s="48">
        <v>1810.479</v>
      </c>
      <c r="G42" s="48">
        <v>1851.4349999999999</v>
      </c>
      <c r="H42" s="51">
        <v>1951.3409999999999</v>
      </c>
      <c r="I42" s="52">
        <v>1951.3409999999999</v>
      </c>
      <c r="J42" s="48">
        <v>2060.098</v>
      </c>
      <c r="K42" s="48">
        <v>2193.9340000000002</v>
      </c>
      <c r="L42" s="48">
        <v>2288.7310000000002</v>
      </c>
      <c r="M42" s="53">
        <f t="shared" si="0"/>
        <v>5.0237941210170556E-2</v>
      </c>
      <c r="P42" s="48"/>
    </row>
    <row r="43" spans="1:53" s="55" customFormat="1" ht="13.5" customHeight="1" x14ac:dyDescent="0.2">
      <c r="A43" s="44" t="s">
        <v>31</v>
      </c>
      <c r="B43" s="45" t="s">
        <v>89</v>
      </c>
      <c r="C43" s="46"/>
      <c r="D43" s="47"/>
      <c r="E43" s="48">
        <v>325.28800000000001</v>
      </c>
      <c r="F43" s="48">
        <v>345.93900000000002</v>
      </c>
      <c r="G43" s="48">
        <v>345.02600000000001</v>
      </c>
      <c r="H43" s="51">
        <v>402.63400000000001</v>
      </c>
      <c r="I43" s="52">
        <v>402.63400000000001</v>
      </c>
      <c r="J43" s="48">
        <v>433.49</v>
      </c>
      <c r="K43" s="48">
        <v>461.66699999999997</v>
      </c>
      <c r="L43" s="48">
        <v>481.74099999999999</v>
      </c>
      <c r="M43" s="53">
        <f t="shared" si="0"/>
        <v>6.7638585570541254E-2</v>
      </c>
      <c r="N43" s="27"/>
      <c r="O43" s="27"/>
      <c r="P43" s="48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</row>
    <row r="44" spans="1:53" s="55" customFormat="1" ht="13.5" customHeight="1" x14ac:dyDescent="0.2">
      <c r="A44" s="44" t="s">
        <v>32</v>
      </c>
      <c r="B44" s="45" t="s">
        <v>90</v>
      </c>
      <c r="C44" s="46"/>
      <c r="D44" s="47"/>
      <c r="E44" s="48">
        <v>880.26499999999999</v>
      </c>
      <c r="F44" s="48">
        <v>910.54</v>
      </c>
      <c r="G44" s="48">
        <v>957.87199999999996</v>
      </c>
      <c r="H44" s="51">
        <v>1045.5419999999999</v>
      </c>
      <c r="I44" s="52">
        <v>1045.5419999999999</v>
      </c>
      <c r="J44" s="48">
        <v>1118.104</v>
      </c>
      <c r="K44" s="48">
        <v>1190.7809999999999</v>
      </c>
      <c r="L44" s="48">
        <v>1242.5640000000001</v>
      </c>
      <c r="M44" s="53">
        <f t="shared" si="0"/>
        <v>5.9133948580724072E-2</v>
      </c>
      <c r="N44" s="27"/>
      <c r="O44" s="27"/>
      <c r="P44" s="48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</row>
    <row r="45" spans="1:53" s="55" customFormat="1" ht="13.5" customHeight="1" x14ac:dyDescent="0.2">
      <c r="A45" s="44" t="s">
        <v>33</v>
      </c>
      <c r="B45" s="45" t="s">
        <v>91</v>
      </c>
      <c r="C45" s="46"/>
      <c r="D45" s="47"/>
      <c r="E45" s="48">
        <v>340.35199999999998</v>
      </c>
      <c r="F45" s="48">
        <v>345.13499999999999</v>
      </c>
      <c r="G45" s="48">
        <v>358.81900000000002</v>
      </c>
      <c r="H45" s="51">
        <v>389.10500000000002</v>
      </c>
      <c r="I45" s="52">
        <v>389.10500000000002</v>
      </c>
      <c r="J45" s="48">
        <v>421.99299999999999</v>
      </c>
      <c r="K45" s="48">
        <v>449.38299999999998</v>
      </c>
      <c r="L45" s="48">
        <v>468.93599999999998</v>
      </c>
      <c r="M45" s="53">
        <f t="shared" si="0"/>
        <v>5.4866607346593543E-2</v>
      </c>
      <c r="N45" s="27"/>
      <c r="O45" s="27"/>
      <c r="P45" s="48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</row>
    <row r="46" spans="1:53" s="55" customFormat="1" ht="13.5" customHeight="1" x14ac:dyDescent="0.2">
      <c r="A46" s="44" t="s">
        <v>34</v>
      </c>
      <c r="B46" s="45" t="s">
        <v>92</v>
      </c>
      <c r="C46" s="46"/>
      <c r="D46" s="47"/>
      <c r="E46" s="48">
        <v>114.02200000000001</v>
      </c>
      <c r="F46" s="48">
        <v>129.006</v>
      </c>
      <c r="G46" s="48">
        <v>133.03700000000001</v>
      </c>
      <c r="H46" s="51">
        <v>151.517</v>
      </c>
      <c r="I46" s="52">
        <v>151.517</v>
      </c>
      <c r="J46" s="48">
        <v>162.31700000000001</v>
      </c>
      <c r="K46" s="48">
        <v>172.86799999999999</v>
      </c>
      <c r="L46" s="48">
        <v>180.39699999999999</v>
      </c>
      <c r="M46" s="53">
        <f t="shared" si="0"/>
        <v>7.9460552140315555E-2</v>
      </c>
      <c r="N46" s="27"/>
      <c r="O46" s="27"/>
      <c r="P46" s="48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</row>
    <row r="47" spans="1:53" s="55" customFormat="1" ht="10.199999999999999" x14ac:dyDescent="0.2">
      <c r="A47" s="44" t="s">
        <v>35</v>
      </c>
      <c r="B47" s="45" t="s">
        <v>93</v>
      </c>
      <c r="C47" s="46"/>
      <c r="D47" s="47"/>
      <c r="E47" s="48">
        <v>327.72699999999998</v>
      </c>
      <c r="F47" s="48">
        <v>328.57499999999999</v>
      </c>
      <c r="G47" s="48">
        <v>338.608</v>
      </c>
      <c r="H47" s="51">
        <v>379.178</v>
      </c>
      <c r="I47" s="52">
        <v>379.178</v>
      </c>
      <c r="J47" s="48">
        <v>407.76499999999999</v>
      </c>
      <c r="K47" s="48">
        <v>431.774</v>
      </c>
      <c r="L47" s="48">
        <v>447.87900000000002</v>
      </c>
      <c r="M47" s="53">
        <f t="shared" si="0"/>
        <v>5.3435815068155312E-2</v>
      </c>
      <c r="N47" s="27"/>
      <c r="O47" s="27"/>
      <c r="P47" s="48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</row>
    <row r="48" spans="1:53" s="55" customFormat="1" ht="10.199999999999999" x14ac:dyDescent="0.2">
      <c r="A48" s="44" t="s">
        <v>36</v>
      </c>
      <c r="B48" s="45" t="s">
        <v>94</v>
      </c>
      <c r="C48" s="46"/>
      <c r="D48" s="47"/>
      <c r="E48" s="48">
        <v>266.11799999999999</v>
      </c>
      <c r="F48" s="48">
        <v>296.24</v>
      </c>
      <c r="G48" s="48">
        <v>313.452</v>
      </c>
      <c r="H48" s="51">
        <v>334.37200000000001</v>
      </c>
      <c r="I48" s="52">
        <v>334.37200000000001</v>
      </c>
      <c r="J48" s="48">
        <v>358.10899999999998</v>
      </c>
      <c r="K48" s="48">
        <v>381.39400000000001</v>
      </c>
      <c r="L48" s="48">
        <v>397.96600000000001</v>
      </c>
      <c r="M48" s="53">
        <f t="shared" si="0"/>
        <v>6.9371535422184882E-2</v>
      </c>
      <c r="N48" s="27"/>
      <c r="O48" s="27"/>
      <c r="P48" s="48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</row>
    <row r="49" spans="1:58" s="55" customFormat="1" ht="10.199999999999999" x14ac:dyDescent="0.2">
      <c r="A49" s="44" t="s">
        <v>37</v>
      </c>
      <c r="B49" s="45" t="s">
        <v>95</v>
      </c>
      <c r="C49" s="46"/>
      <c r="D49" s="47"/>
      <c r="E49" s="48">
        <v>1000.4880000000001</v>
      </c>
      <c r="F49" s="48">
        <v>1035.3130000000001</v>
      </c>
      <c r="G49" s="48">
        <v>1073.182</v>
      </c>
      <c r="H49" s="51">
        <v>1142.712</v>
      </c>
      <c r="I49" s="52">
        <v>1142.712</v>
      </c>
      <c r="J49" s="48">
        <v>1171.42</v>
      </c>
      <c r="K49" s="48">
        <v>1247.56</v>
      </c>
      <c r="L49" s="48">
        <v>1301.8320000000001</v>
      </c>
      <c r="M49" s="53">
        <f t="shared" si="0"/>
        <v>4.4857769459021979E-2</v>
      </c>
      <c r="N49" s="27"/>
      <c r="O49" s="27"/>
      <c r="P49" s="48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</row>
    <row r="50" spans="1:58" s="55" customFormat="1" ht="13.5" customHeight="1" x14ac:dyDescent="0.2">
      <c r="A50" s="44" t="s">
        <v>38</v>
      </c>
      <c r="B50" s="45" t="s">
        <v>96</v>
      </c>
      <c r="C50" s="46"/>
      <c r="D50" s="47"/>
      <c r="E50" s="48">
        <v>392.791</v>
      </c>
      <c r="F50" s="48">
        <v>427.233</v>
      </c>
      <c r="G50" s="48">
        <v>440.137</v>
      </c>
      <c r="H50" s="51">
        <v>504.93</v>
      </c>
      <c r="I50" s="52">
        <v>504.93</v>
      </c>
      <c r="J50" s="48">
        <v>571.399</v>
      </c>
      <c r="K50" s="48">
        <v>608.53899999999999</v>
      </c>
      <c r="L50" s="48">
        <v>635.00300000000004</v>
      </c>
      <c r="M50" s="53">
        <f t="shared" si="0"/>
        <v>8.3350633123162599E-2</v>
      </c>
      <c r="N50" s="27"/>
      <c r="O50" s="27"/>
      <c r="P50" s="48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</row>
    <row r="51" spans="1:58" s="55" customFormat="1" ht="13.5" customHeight="1" x14ac:dyDescent="0.2">
      <c r="A51" s="44" t="s">
        <v>56</v>
      </c>
      <c r="B51" s="45" t="s">
        <v>97</v>
      </c>
      <c r="C51" s="46"/>
      <c r="D51" s="47"/>
      <c r="E51" s="48">
        <v>1439.9449999999999</v>
      </c>
      <c r="F51" s="48">
        <v>1535.6410000000001</v>
      </c>
      <c r="G51" s="48">
        <v>1604.04</v>
      </c>
      <c r="H51" s="51">
        <v>1821.3430000000001</v>
      </c>
      <c r="I51" s="52">
        <v>1821.204</v>
      </c>
      <c r="J51" s="48">
        <v>1988.252</v>
      </c>
      <c r="K51" s="48">
        <v>2116.8409999999999</v>
      </c>
      <c r="L51" s="48">
        <v>2208.451</v>
      </c>
      <c r="M51" s="53">
        <f t="shared" si="0"/>
        <v>7.3883024477338077E-2</v>
      </c>
      <c r="N51" s="27"/>
      <c r="O51" s="27"/>
      <c r="P51" s="48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</row>
    <row r="52" spans="1:58" s="64" customFormat="1" ht="13.5" customHeight="1" x14ac:dyDescent="0.2">
      <c r="A52" s="57" t="s">
        <v>39</v>
      </c>
      <c r="B52" s="58"/>
      <c r="C52" s="58"/>
      <c r="D52" s="59"/>
      <c r="E52" s="60">
        <f>SUM(E11:E51)</f>
        <v>147435.64900000003</v>
      </c>
      <c r="F52" s="60">
        <f t="shared" ref="F52:L52" si="1">SUM(F11:F51)</f>
        <v>156613.89300000004</v>
      </c>
      <c r="G52" s="60">
        <f t="shared" si="1"/>
        <v>165517.31700000001</v>
      </c>
      <c r="H52" s="61">
        <f t="shared" si="1"/>
        <v>175505.40999999997</v>
      </c>
      <c r="I52" s="62">
        <f t="shared" si="1"/>
        <v>175015.26500000001</v>
      </c>
      <c r="J52" s="60">
        <f t="shared" si="1"/>
        <v>187668.14</v>
      </c>
      <c r="K52" s="60">
        <f t="shared" si="1"/>
        <v>200116.48399999997</v>
      </c>
      <c r="L52" s="60">
        <f t="shared" si="1"/>
        <v>208736.39499999993</v>
      </c>
      <c r="M52" s="63">
        <f t="shared" si="0"/>
        <v>5.9658547138670803E-2</v>
      </c>
      <c r="N52" s="56"/>
      <c r="O52" s="56"/>
      <c r="P52" s="96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</row>
    <row r="53" spans="1:58" s="75" customFormat="1" ht="10.5" customHeight="1" x14ac:dyDescent="0.2">
      <c r="A53" s="65"/>
      <c r="B53" s="66"/>
      <c r="C53" s="67"/>
      <c r="D53" s="67"/>
      <c r="E53" s="68"/>
      <c r="F53" s="69"/>
      <c r="G53" s="69"/>
      <c r="H53" s="70"/>
      <c r="I53" s="70"/>
      <c r="J53" s="69"/>
      <c r="K53" s="71"/>
      <c r="L53" s="72"/>
      <c r="M53" s="27"/>
      <c r="N53" s="73"/>
      <c r="O53" s="27"/>
      <c r="P53" s="27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74"/>
    </row>
    <row r="54" spans="1:58" s="75" customFormat="1" ht="10.5" customHeight="1" x14ac:dyDescent="0.2">
      <c r="A54" s="65"/>
      <c r="B54" s="66"/>
      <c r="C54" s="67"/>
      <c r="D54" s="67"/>
      <c r="E54" s="68"/>
      <c r="F54" s="69"/>
      <c r="G54" s="69"/>
      <c r="H54" s="70"/>
      <c r="I54" s="70"/>
      <c r="J54" s="69"/>
      <c r="K54" s="71"/>
      <c r="L54" s="72"/>
      <c r="M54" s="27"/>
      <c r="N54" s="73"/>
      <c r="O54" s="27"/>
      <c r="P54" s="27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</row>
    <row r="55" spans="1:58" s="75" customFormat="1" ht="10.5" customHeight="1" x14ac:dyDescent="0.2">
      <c r="A55" s="65"/>
      <c r="B55" s="66"/>
      <c r="C55" s="67"/>
      <c r="D55" s="67"/>
      <c r="E55" s="68"/>
      <c r="F55" s="69"/>
      <c r="G55" s="69"/>
      <c r="H55" s="70"/>
      <c r="I55" s="70"/>
      <c r="J55" s="69"/>
      <c r="K55" s="71"/>
      <c r="L55" s="72"/>
      <c r="M55" s="27"/>
      <c r="N55" s="73"/>
      <c r="O55" s="27"/>
      <c r="P55" s="27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</row>
    <row r="56" spans="1:58" s="75" customFormat="1" ht="10.5" customHeight="1" x14ac:dyDescent="0.2">
      <c r="A56" s="65"/>
      <c r="B56" s="66"/>
      <c r="C56" s="67"/>
      <c r="D56" s="67"/>
      <c r="E56" s="68"/>
      <c r="F56" s="69"/>
      <c r="G56" s="69"/>
      <c r="H56" s="70"/>
      <c r="I56" s="70"/>
      <c r="J56" s="69"/>
      <c r="K56" s="71"/>
      <c r="L56" s="72"/>
      <c r="M56" s="27"/>
      <c r="N56" s="73"/>
      <c r="O56" s="27"/>
      <c r="P56" s="27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74"/>
      <c r="BA56" s="74"/>
    </row>
    <row r="57" spans="1:58" s="75" customFormat="1" ht="10.5" customHeight="1" x14ac:dyDescent="0.2">
      <c r="A57" s="65"/>
      <c r="B57" s="66"/>
      <c r="C57" s="67"/>
      <c r="D57" s="67"/>
      <c r="E57" s="68"/>
      <c r="F57" s="69"/>
      <c r="G57" s="69"/>
      <c r="H57" s="70"/>
      <c r="I57" s="70"/>
      <c r="J57" s="69"/>
      <c r="K57" s="71"/>
      <c r="L57" s="72"/>
      <c r="M57" s="27"/>
      <c r="N57" s="73"/>
      <c r="O57" s="27"/>
      <c r="P57" s="27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  <c r="AZ57" s="74"/>
      <c r="BA57" s="74"/>
    </row>
    <row r="58" spans="1:58" s="75" customFormat="1" ht="10.5" customHeight="1" x14ac:dyDescent="0.2">
      <c r="A58" s="79"/>
      <c r="B58" s="80"/>
      <c r="C58" s="80"/>
      <c r="D58" s="80"/>
      <c r="E58" s="81"/>
      <c r="F58" s="81"/>
      <c r="G58" s="81"/>
      <c r="H58" s="81"/>
      <c r="I58" s="81"/>
      <c r="J58" s="81"/>
      <c r="K58" s="81"/>
      <c r="L58" s="81"/>
      <c r="M58" s="76"/>
      <c r="N58" s="78"/>
      <c r="O58" s="76"/>
      <c r="P58" s="76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7"/>
      <c r="AP58" s="77"/>
      <c r="AQ58" s="77"/>
      <c r="AR58" s="77"/>
      <c r="AS58" s="77"/>
      <c r="AT58" s="77"/>
      <c r="AU58" s="77"/>
      <c r="AV58" s="77"/>
      <c r="AW58" s="77"/>
      <c r="AX58" s="77"/>
      <c r="AY58" s="77"/>
      <c r="AZ58" s="77"/>
      <c r="BA58" s="77"/>
    </row>
    <row r="59" spans="1:58" s="75" customFormat="1" ht="10.5" customHeight="1" x14ac:dyDescent="0.2">
      <c r="A59" s="79"/>
      <c r="B59" s="80"/>
      <c r="C59" s="80"/>
      <c r="D59" s="80"/>
      <c r="E59" s="81"/>
      <c r="F59" s="81"/>
      <c r="G59" s="81"/>
      <c r="H59" s="82"/>
      <c r="I59" s="82"/>
      <c r="J59" s="81"/>
      <c r="K59" s="81"/>
      <c r="L59" s="81"/>
      <c r="M59" s="76"/>
      <c r="N59" s="78"/>
      <c r="O59" s="76"/>
      <c r="P59" s="76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  <c r="AD59" s="77"/>
      <c r="AE59" s="77"/>
      <c r="AF59" s="77"/>
      <c r="AG59" s="77"/>
      <c r="AH59" s="77"/>
      <c r="AI59" s="77"/>
      <c r="AJ59" s="77"/>
      <c r="AK59" s="77"/>
      <c r="AL59" s="77"/>
      <c r="AM59" s="77"/>
      <c r="AN59" s="77"/>
      <c r="AO59" s="77"/>
      <c r="AP59" s="77"/>
      <c r="AQ59" s="77"/>
      <c r="AR59" s="77"/>
      <c r="AS59" s="77"/>
      <c r="AT59" s="77"/>
      <c r="AU59" s="77"/>
      <c r="AV59" s="77"/>
      <c r="AW59" s="77"/>
      <c r="AX59" s="77"/>
      <c r="AY59" s="77"/>
      <c r="AZ59" s="77"/>
      <c r="BA59" s="77"/>
    </row>
    <row r="60" spans="1:58" s="75" customFormat="1" ht="10.5" customHeight="1" x14ac:dyDescent="0.2">
      <c r="A60" s="83"/>
      <c r="B60" s="84"/>
      <c r="C60" s="84"/>
      <c r="D60" s="84"/>
      <c r="E60" s="28"/>
      <c r="H60" s="85"/>
      <c r="I60" s="85"/>
      <c r="J60" s="86"/>
      <c r="K60" s="86"/>
      <c r="L60" s="87"/>
      <c r="M60" s="88"/>
      <c r="N60" s="88"/>
      <c r="O60" s="88"/>
      <c r="P60" s="88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9"/>
      <c r="BC60" s="79"/>
      <c r="BD60" s="79"/>
      <c r="BE60" s="79"/>
      <c r="BF60" s="79"/>
    </row>
    <row r="61" spans="1:58" s="75" customFormat="1" ht="10.5" customHeight="1" x14ac:dyDescent="0.2">
      <c r="A61" s="89"/>
      <c r="B61" s="90"/>
      <c r="C61" s="79"/>
      <c r="D61" s="79"/>
      <c r="L61" s="91"/>
      <c r="M61" s="76"/>
      <c r="N61" s="76"/>
      <c r="O61" s="76"/>
      <c r="P61" s="76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  <c r="AZ61" s="74"/>
      <c r="BA61" s="74"/>
      <c r="BB61" s="79"/>
      <c r="BC61" s="79"/>
      <c r="BD61" s="79"/>
      <c r="BE61" s="79"/>
      <c r="BF61" s="79"/>
    </row>
    <row r="62" spans="1:58" s="28" customFormat="1" ht="10.5" customHeight="1" x14ac:dyDescent="0.2">
      <c r="A62" s="83"/>
      <c r="B62" s="84"/>
      <c r="C62" s="84"/>
      <c r="D62" s="84"/>
      <c r="F62" s="75"/>
      <c r="G62" s="75"/>
      <c r="H62" s="75"/>
      <c r="I62" s="75"/>
      <c r="L62" s="92"/>
      <c r="M62" s="88"/>
      <c r="N62" s="88"/>
      <c r="O62" s="88"/>
      <c r="P62" s="88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  <c r="AZ62" s="74"/>
      <c r="BA62" s="74"/>
      <c r="BB62" s="84"/>
      <c r="BC62" s="84"/>
      <c r="BD62" s="84"/>
      <c r="BE62" s="84"/>
      <c r="BF62" s="84"/>
    </row>
    <row r="63" spans="1:58" s="28" customFormat="1" ht="10.5" customHeight="1" x14ac:dyDescent="0.2">
      <c r="A63" s="83"/>
      <c r="B63" s="84"/>
      <c r="C63" s="84"/>
      <c r="D63" s="84"/>
      <c r="F63" s="75"/>
      <c r="G63" s="75"/>
      <c r="H63" s="75"/>
      <c r="I63" s="75"/>
      <c r="L63" s="92"/>
      <c r="M63" s="88"/>
      <c r="N63" s="88"/>
      <c r="O63" s="88"/>
      <c r="P63" s="88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  <c r="AZ63" s="74"/>
      <c r="BA63" s="74"/>
      <c r="BB63" s="84"/>
      <c r="BC63" s="84"/>
    </row>
    <row r="64" spans="1:58" s="28" customFormat="1" ht="10.5" customHeight="1" x14ac:dyDescent="0.2">
      <c r="A64" s="93"/>
      <c r="F64" s="75"/>
      <c r="G64" s="75"/>
      <c r="H64" s="75"/>
      <c r="I64" s="75"/>
      <c r="M64" s="27"/>
      <c r="N64" s="27"/>
      <c r="O64" s="27"/>
      <c r="P64" s="27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  <c r="AZ64" s="74"/>
      <c r="BA64" s="74"/>
    </row>
    <row r="65" spans="1:53" s="28" customFormat="1" ht="10.5" customHeight="1" x14ac:dyDescent="0.2">
      <c r="A65" s="93"/>
      <c r="F65" s="75"/>
      <c r="G65" s="75"/>
      <c r="H65" s="75"/>
      <c r="I65" s="75"/>
      <c r="M65" s="27"/>
      <c r="N65" s="27"/>
      <c r="O65" s="27"/>
      <c r="P65" s="27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  <c r="AZ65" s="74"/>
      <c r="BA65" s="74"/>
    </row>
    <row r="66" spans="1:53" s="28" customFormat="1" ht="10.5" customHeight="1" x14ac:dyDescent="0.2">
      <c r="F66" s="75"/>
      <c r="G66" s="75"/>
      <c r="H66" s="75"/>
      <c r="I66" s="75"/>
      <c r="M66" s="27"/>
      <c r="N66" s="27"/>
      <c r="O66" s="27"/>
      <c r="P66" s="27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  <c r="AZ66" s="74"/>
      <c r="BA66" s="74"/>
    </row>
    <row r="67" spans="1:53" s="28" customFormat="1" ht="10.5" customHeight="1" x14ac:dyDescent="0.2">
      <c r="F67" s="75"/>
      <c r="G67" s="75"/>
      <c r="H67" s="75"/>
      <c r="I67" s="75"/>
      <c r="M67" s="27"/>
      <c r="N67" s="27"/>
      <c r="O67" s="27"/>
      <c r="P67" s="27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  <c r="AZ67" s="74"/>
      <c r="BA67" s="74"/>
    </row>
    <row r="68" spans="1:53" s="28" customFormat="1" ht="10.5" customHeight="1" x14ac:dyDescent="0.2">
      <c r="F68" s="75"/>
      <c r="G68" s="75"/>
      <c r="H68" s="75"/>
      <c r="I68" s="75"/>
      <c r="M68" s="27"/>
      <c r="N68" s="27"/>
      <c r="O68" s="27"/>
      <c r="P68" s="27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  <c r="AZ68" s="74"/>
      <c r="BA68" s="74"/>
    </row>
    <row r="69" spans="1:53" s="28" customFormat="1" ht="10.5" customHeight="1" x14ac:dyDescent="0.2">
      <c r="F69" s="75"/>
      <c r="G69" s="75"/>
      <c r="H69" s="75"/>
      <c r="I69" s="75"/>
      <c r="M69" s="27"/>
      <c r="N69" s="27"/>
      <c r="O69" s="27"/>
      <c r="P69" s="27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  <c r="AZ69" s="74"/>
      <c r="BA69" s="74"/>
    </row>
    <row r="70" spans="1:53" s="28" customFormat="1" ht="10.5" customHeight="1" x14ac:dyDescent="0.2">
      <c r="F70" s="75"/>
      <c r="G70" s="75"/>
      <c r="H70" s="75"/>
      <c r="I70" s="75"/>
      <c r="M70" s="27"/>
      <c r="N70" s="27"/>
      <c r="O70" s="27"/>
      <c r="P70" s="27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74"/>
      <c r="BA70" s="74"/>
    </row>
    <row r="71" spans="1:53" s="28" customFormat="1" ht="10.5" customHeight="1" x14ac:dyDescent="0.2">
      <c r="F71" s="75"/>
      <c r="G71" s="75"/>
      <c r="H71" s="75"/>
      <c r="I71" s="75"/>
      <c r="M71" s="27"/>
      <c r="N71" s="27"/>
      <c r="O71" s="27"/>
      <c r="P71" s="27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  <c r="AZ71" s="74"/>
      <c r="BA71" s="74"/>
    </row>
    <row r="72" spans="1:53" s="28" customFormat="1" ht="10.5" customHeight="1" x14ac:dyDescent="0.2">
      <c r="F72" s="75"/>
      <c r="G72" s="75"/>
      <c r="H72" s="75"/>
      <c r="I72" s="75"/>
      <c r="M72" s="27"/>
      <c r="N72" s="27"/>
      <c r="O72" s="27"/>
      <c r="P72" s="27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  <c r="AZ72" s="74"/>
      <c r="BA72" s="74"/>
    </row>
    <row r="73" spans="1:53" s="28" customFormat="1" ht="10.5" customHeight="1" x14ac:dyDescent="0.2">
      <c r="F73" s="75"/>
      <c r="G73" s="75"/>
      <c r="H73" s="75"/>
      <c r="I73" s="75"/>
      <c r="M73" s="27"/>
      <c r="N73" s="27"/>
      <c r="O73" s="27"/>
      <c r="P73" s="27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  <c r="AZ73" s="74"/>
      <c r="BA73" s="74"/>
    </row>
    <row r="74" spans="1:53" s="28" customFormat="1" ht="10.5" customHeight="1" x14ac:dyDescent="0.2">
      <c r="F74" s="75"/>
      <c r="G74" s="75"/>
      <c r="H74" s="75"/>
      <c r="I74" s="75"/>
      <c r="M74" s="27"/>
      <c r="N74" s="27"/>
      <c r="O74" s="27"/>
      <c r="P74" s="27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  <c r="AZ74" s="74"/>
      <c r="BA74" s="74"/>
    </row>
    <row r="75" spans="1:53" s="28" customFormat="1" ht="10.5" customHeight="1" x14ac:dyDescent="0.2">
      <c r="F75" s="75"/>
      <c r="G75" s="75"/>
      <c r="H75" s="75"/>
      <c r="I75" s="75"/>
      <c r="M75" s="27"/>
      <c r="N75" s="27"/>
      <c r="O75" s="27"/>
      <c r="P75" s="27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74"/>
      <c r="AU75" s="74"/>
      <c r="AV75" s="74"/>
      <c r="AW75" s="74"/>
      <c r="AX75" s="74"/>
      <c r="AY75" s="74"/>
      <c r="AZ75" s="74"/>
      <c r="BA75" s="74"/>
    </row>
    <row r="76" spans="1:53" s="28" customFormat="1" ht="10.5" customHeight="1" x14ac:dyDescent="0.2">
      <c r="F76" s="75"/>
      <c r="G76" s="75"/>
      <c r="H76" s="75"/>
      <c r="I76" s="75"/>
      <c r="M76" s="27"/>
      <c r="N76" s="27"/>
      <c r="O76" s="27"/>
      <c r="P76" s="27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  <c r="AZ76" s="74"/>
      <c r="BA76" s="74"/>
    </row>
    <row r="77" spans="1:53" s="28" customFormat="1" ht="10.5" customHeight="1" x14ac:dyDescent="0.2">
      <c r="F77" s="75"/>
      <c r="G77" s="75"/>
      <c r="H77" s="75"/>
      <c r="I77" s="75"/>
      <c r="M77" s="27"/>
      <c r="N77" s="27"/>
      <c r="O77" s="27"/>
      <c r="P77" s="27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  <c r="AZ77" s="74"/>
      <c r="BA77" s="74"/>
    </row>
  </sheetData>
  <mergeCells count="4">
    <mergeCell ref="A4:L4"/>
    <mergeCell ref="J8:L8"/>
    <mergeCell ref="E9:G9"/>
    <mergeCell ref="J9:L9"/>
  </mergeCells>
  <printOptions horizontalCentered="1"/>
  <pageMargins left="0.25" right="0.25" top="0.75" bottom="0.75" header="0.3" footer="0.3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8</vt:lpstr>
      <vt:lpstr>'Table 8'!Print_Area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Joyful Mashego</dc:creator>
  <cp:lastModifiedBy>Richard Makhale</cp:lastModifiedBy>
  <cp:lastPrinted>2015-02-16T09:22:56Z</cp:lastPrinted>
  <dcterms:created xsi:type="dcterms:W3CDTF">2015-02-03T09:29:02Z</dcterms:created>
  <dcterms:modified xsi:type="dcterms:W3CDTF">2020-02-26T08:48:26Z</dcterms:modified>
</cp:coreProperties>
</file>